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0730" windowHeight="11760" activeTab="3"/>
  </bookViews>
  <sheets>
    <sheet name="Lithogeochem" sheetId="5" r:id="rId1"/>
    <sheet name="Lithogeochm Standards" sheetId="6" r:id="rId2"/>
    <sheet name="Rock Eval" sheetId="4" r:id="rId3"/>
    <sheet name="Scintillometer" sheetId="1" r:id="rId4"/>
    <sheet name="Scintillometre Error" sheetId="2" r:id="rId5"/>
    <sheet name="Reflectance Microscopy" sheetId="3" r:id="rId6"/>
  </sheets>
  <calcPr calcId="145621"/>
</workbook>
</file>

<file path=xl/calcChain.xml><?xml version="1.0" encoding="utf-8"?>
<calcChain xmlns="http://schemas.openxmlformats.org/spreadsheetml/2006/main">
  <c r="BL23" i="6" l="1"/>
  <c r="BK23" i="6"/>
  <c r="BJ23" i="6"/>
  <c r="BH23" i="6"/>
  <c r="BF23" i="6"/>
  <c r="BD23" i="6"/>
  <c r="BC23" i="6"/>
  <c r="BB23" i="6"/>
  <c r="BA23" i="6"/>
  <c r="AZ23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M23" i="6"/>
  <c r="AL23" i="6"/>
  <c r="AK23" i="6"/>
  <c r="AJ23" i="6"/>
  <c r="AI23" i="6"/>
  <c r="AH23" i="6"/>
  <c r="AG23" i="6"/>
  <c r="AE23" i="6"/>
  <c r="AD23" i="6"/>
  <c r="AC23" i="6"/>
  <c r="AB23" i="6"/>
  <c r="AA23" i="6"/>
  <c r="Y23" i="6"/>
  <c r="X23" i="6"/>
  <c r="W23" i="6"/>
  <c r="V23" i="6"/>
  <c r="U23" i="6"/>
  <c r="T23" i="6"/>
  <c r="R23" i="6"/>
  <c r="Q23" i="6"/>
  <c r="P23" i="6"/>
  <c r="O23" i="6"/>
  <c r="M23" i="6"/>
  <c r="K23" i="6"/>
  <c r="J23" i="6"/>
  <c r="I23" i="6"/>
  <c r="H23" i="6"/>
  <c r="G23" i="6"/>
  <c r="F23" i="6"/>
  <c r="E23" i="6"/>
  <c r="D23" i="6"/>
  <c r="C23" i="6"/>
  <c r="BJ14" i="6"/>
  <c r="BD14" i="6"/>
  <c r="BC14" i="6"/>
  <c r="BB14" i="6"/>
  <c r="BA14" i="6"/>
  <c r="AZ14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M14" i="6"/>
  <c r="AL14" i="6"/>
  <c r="AK14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X14" i="6"/>
  <c r="W14" i="6"/>
  <c r="V14" i="6"/>
  <c r="U14" i="6"/>
  <c r="T14" i="6"/>
  <c r="S14" i="6"/>
  <c r="R14" i="6"/>
  <c r="P14" i="6"/>
  <c r="O14" i="6"/>
  <c r="N14" i="6"/>
  <c r="M14" i="6"/>
  <c r="L14" i="6"/>
  <c r="K14" i="6"/>
  <c r="J14" i="6"/>
  <c r="I14" i="6"/>
  <c r="H14" i="6"/>
  <c r="G14" i="6"/>
  <c r="F14" i="6"/>
  <c r="E14" i="6"/>
  <c r="D14" i="6"/>
  <c r="C14" i="6"/>
</calcChain>
</file>

<file path=xl/sharedStrings.xml><?xml version="1.0" encoding="utf-8"?>
<sst xmlns="http://schemas.openxmlformats.org/spreadsheetml/2006/main" count="1030" uniqueCount="269">
  <si>
    <t>Id</t>
  </si>
  <si>
    <t>Date</t>
  </si>
  <si>
    <t>Time</t>
  </si>
  <si>
    <t>Temperature</t>
  </si>
  <si>
    <t>Dose</t>
  </si>
  <si>
    <t xml:space="preserve">Height in </t>
  </si>
  <si>
    <t>Total</t>
  </si>
  <si>
    <t>K</t>
  </si>
  <si>
    <t>U</t>
  </si>
  <si>
    <t>Th</t>
  </si>
  <si>
    <t>Section (m)</t>
  </si>
  <si>
    <r>
      <rPr>
        <b/>
        <vertAlign val="superscript"/>
        <sz val="12"/>
        <color theme="1"/>
        <rFont val="Calibri"/>
        <family val="2"/>
        <scheme val="minor"/>
      </rPr>
      <t>o</t>
    </r>
    <r>
      <rPr>
        <b/>
        <sz val="12"/>
        <color theme="1"/>
        <rFont val="Calibri"/>
        <family val="2"/>
        <scheme val="minor"/>
      </rPr>
      <t>C</t>
    </r>
  </si>
  <si>
    <t>cpm</t>
  </si>
  <si>
    <t>Wt. %</t>
  </si>
  <si>
    <t>ppm</t>
  </si>
  <si>
    <t xml:space="preserve"> nSv/h</t>
  </si>
  <si>
    <t>cpm - counts per minute</t>
  </si>
  <si>
    <t>ppm - parts per million</t>
  </si>
  <si>
    <t>nSv/h - nano Sievert per hour (1 Sv = 1 J/kg)</t>
  </si>
  <si>
    <t xml:space="preserve">K % </t>
  </si>
  <si>
    <t xml:space="preserve">1 sigma K% </t>
  </si>
  <si>
    <t xml:space="preserve">1 sigma U ppm </t>
  </si>
  <si>
    <t xml:space="preserve">1 sigma Th ppm </t>
  </si>
  <si>
    <t xml:space="preserve">U ppm </t>
  </si>
  <si>
    <t xml:space="preserve">Th ppm </t>
  </si>
  <si>
    <r>
      <t>%Ro</t>
    </r>
    <r>
      <rPr>
        <b/>
        <vertAlign val="subscript"/>
        <sz val="9"/>
        <rFont val="Arial"/>
        <family val="2"/>
      </rPr>
      <t>R</t>
    </r>
  </si>
  <si>
    <t>COMMENTS</t>
  </si>
  <si>
    <t>Sample</t>
  </si>
  <si>
    <t>GSC Catalogue Number</t>
  </si>
  <si>
    <t>Sample Type</t>
  </si>
  <si>
    <t>GSC Pellet Number</t>
  </si>
  <si>
    <r>
      <rPr>
        <b/>
        <vertAlign val="superscript"/>
        <sz val="9"/>
        <rFont val="Arial"/>
        <family val="2"/>
      </rPr>
      <t>1</t>
    </r>
    <r>
      <rPr>
        <b/>
        <sz val="9"/>
        <rFont val="Arial"/>
        <family val="2"/>
      </rPr>
      <t>Organic Type</t>
    </r>
  </si>
  <si>
    <t>Standard Deviation</t>
  </si>
  <si>
    <t>Number of Measure-ments</t>
  </si>
  <si>
    <t>C-555999</t>
  </si>
  <si>
    <t>12FFBRL-06</t>
  </si>
  <si>
    <t>266/12</t>
  </si>
  <si>
    <t>Black silty shale showing minor amount of mainly granular anisotropic,  long, thin overamature kerogen lenses granular amorphous kerogen and rare isotropic pyrobitumen.  The sample is partially weathered.</t>
  </si>
  <si>
    <t>Hand Sample</t>
  </si>
  <si>
    <t>2 = Vitrinite</t>
  </si>
  <si>
    <t>2.1,2.2,2.3 = refers to as reworked populations</t>
  </si>
  <si>
    <t>Height in Section (metres)</t>
  </si>
  <si>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>KEY FOR ORGANIC TYPE</t>
    </r>
  </si>
  <si>
    <t>V</t>
  </si>
  <si>
    <t>S1</t>
  </si>
  <si>
    <t>S2</t>
  </si>
  <si>
    <t>PI</t>
  </si>
  <si>
    <t>S3</t>
  </si>
  <si>
    <t>Tmax</t>
  </si>
  <si>
    <t>Tpeak</t>
  </si>
  <si>
    <t>S3CO</t>
  </si>
  <si>
    <t>PC(%)</t>
  </si>
  <si>
    <t>TOC</t>
  </si>
  <si>
    <t>RC%</t>
  </si>
  <si>
    <t>HI</t>
  </si>
  <si>
    <t>OICO</t>
  </si>
  <si>
    <t>MINC%</t>
  </si>
  <si>
    <t>12FFBRL-01</t>
  </si>
  <si>
    <t>12FFBRL-02</t>
  </si>
  <si>
    <t>12FFBRL-03</t>
  </si>
  <si>
    <t>12FFBRL-04</t>
  </si>
  <si>
    <t>12FFBRL-05</t>
  </si>
  <si>
    <t>12FFBRL-07</t>
  </si>
  <si>
    <t>12FFBRL-08</t>
  </si>
  <si>
    <t>12FFBRL-09</t>
  </si>
  <si>
    <t>12FFBRL-10</t>
  </si>
  <si>
    <t>12FFBRL-11</t>
  </si>
  <si>
    <t xml:space="preserve">Qty </t>
  </si>
  <si>
    <r>
      <t>OICO</t>
    </r>
    <r>
      <rPr>
        <b/>
        <vertAlign val="subscript"/>
        <sz val="10"/>
        <rFont val="Arial"/>
        <family val="2"/>
      </rPr>
      <t>2</t>
    </r>
  </si>
  <si>
    <t>Sample Interval (metres)</t>
  </si>
  <si>
    <t>Height of Sample Midpoint (metrres)</t>
  </si>
  <si>
    <t>(mg)</t>
  </si>
  <si>
    <t>mg HC/g</t>
  </si>
  <si>
    <t>mg    HC/g</t>
  </si>
  <si>
    <r>
      <t xml:space="preserve">  mg CO</t>
    </r>
    <r>
      <rPr>
        <vertAlign val="sub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>/g</t>
    </r>
  </si>
  <si>
    <r>
      <t xml:space="preserve"> </t>
    </r>
    <r>
      <rPr>
        <vertAlign val="superscript"/>
        <sz val="10"/>
        <rFont val="Calibri"/>
        <family val="2"/>
        <scheme val="minor"/>
      </rPr>
      <t>o</t>
    </r>
    <r>
      <rPr>
        <sz val="10"/>
        <rFont val="Calibri"/>
        <family val="2"/>
        <scheme val="minor"/>
      </rPr>
      <t>C</t>
    </r>
  </si>
  <si>
    <r>
      <rPr>
        <vertAlign val="superscript"/>
        <sz val="10"/>
        <rFont val="Calibri"/>
        <family val="2"/>
        <scheme val="minor"/>
      </rPr>
      <t>o</t>
    </r>
    <r>
      <rPr>
        <sz val="10"/>
        <rFont val="Calibri"/>
        <family val="2"/>
        <scheme val="minor"/>
      </rPr>
      <t>C</t>
    </r>
  </si>
  <si>
    <t>mg CO/g</t>
  </si>
  <si>
    <t xml:space="preserve">  Wt %</t>
  </si>
  <si>
    <t>mg       HC/g TOC</t>
  </si>
  <si>
    <t>mg       CO/g TOC</t>
  </si>
  <si>
    <r>
      <t>mg          CO</t>
    </r>
    <r>
      <rPr>
        <vertAlign val="sub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>/g TOC</t>
    </r>
  </si>
  <si>
    <t xml:space="preserve">    Wt %</t>
  </si>
  <si>
    <t>Error</t>
  </si>
  <si>
    <t>± 0.07</t>
  </si>
  <si>
    <t>± 0.5</t>
  </si>
  <si>
    <t>± 0.2</t>
  </si>
  <si>
    <t>± 2</t>
  </si>
  <si>
    <t>± 0.14</t>
  </si>
  <si>
    <t>± &lt;1%</t>
  </si>
  <si>
    <t>±&lt; 1%</t>
  </si>
  <si>
    <t>± 0.12</t>
  </si>
  <si>
    <t>1-3</t>
  </si>
  <si>
    <t>3-5</t>
  </si>
  <si>
    <t>5-7</t>
  </si>
  <si>
    <t>7-9</t>
  </si>
  <si>
    <t>9-11</t>
  </si>
  <si>
    <t>11-13</t>
  </si>
  <si>
    <t>13-15</t>
  </si>
  <si>
    <t>21-23</t>
  </si>
  <si>
    <t>23-25</t>
  </si>
  <si>
    <t>25-27</t>
  </si>
  <si>
    <t>Comment</t>
  </si>
  <si>
    <t>On shale at contact with limestone</t>
  </si>
  <si>
    <t>HC: Hydrocarbons; wt: weight; g: grams; mg: milligrams.</t>
  </si>
  <si>
    <r>
      <t>Tmax = Tpeak-</t>
    </r>
    <r>
      <rPr>
        <sz val="10"/>
        <rFont val="Symbol"/>
        <family val="1"/>
        <charset val="2"/>
      </rPr>
      <t>D</t>
    </r>
    <r>
      <rPr>
        <sz val="10"/>
        <rFont val="Calibri"/>
        <family val="2"/>
        <scheme val="minor"/>
      </rPr>
      <t xml:space="preserve">Tmax  where </t>
    </r>
    <r>
      <rPr>
        <sz val="10"/>
        <rFont val="Symbol"/>
        <family val="1"/>
        <charset val="2"/>
      </rPr>
      <t>D</t>
    </r>
    <r>
      <rPr>
        <sz val="10"/>
        <rFont val="Calibri"/>
        <family val="2"/>
        <scheme val="minor"/>
      </rPr>
      <t>Tmax is Tpeak-Tmax</t>
    </r>
    <r>
      <rPr>
        <vertAlign val="subscript"/>
        <sz val="10"/>
        <rFont val="Calibri"/>
        <family val="2"/>
        <scheme val="minor"/>
      </rPr>
      <t>Rock-Eval 2</t>
    </r>
  </si>
  <si>
    <t>Tpeak = temperature of peak S2 maximum.</t>
  </si>
  <si>
    <t>PI; Production Index = S1/(S1+S2)</t>
  </si>
  <si>
    <t>PC, Pyrolysable organic carbon = {[(S1+S2) x 0.83] + [S3 x 12/44] + [(S3CO + S3'CO/2) x 12/28]}/10</t>
  </si>
  <si>
    <t>TOC; Total organic carbon = PC + RC</t>
  </si>
  <si>
    <r>
      <t>RC; Residual organic carbon = RC CO + RC CO</t>
    </r>
    <r>
      <rPr>
        <vertAlign val="subscript"/>
        <sz val="10"/>
        <rFont val="Calibri"/>
        <family val="2"/>
        <scheme val="minor"/>
      </rPr>
      <t xml:space="preserve">2 </t>
    </r>
    <r>
      <rPr>
        <sz val="10"/>
        <rFont val="Calibri"/>
        <family val="2"/>
        <scheme val="minor"/>
      </rPr>
      <t>where RC CO = (S4CO x 12/18)/10; RC CO</t>
    </r>
    <r>
      <rPr>
        <vertAlign val="sub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 xml:space="preserve"> = (S4CO</t>
    </r>
    <r>
      <rPr>
        <vertAlign val="sub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 xml:space="preserve"> x 12/44)/10.</t>
    </r>
  </si>
  <si>
    <t>HI; Hydrogen Index = (S2 x 100)/TOC</t>
  </si>
  <si>
    <t>OICO; Oxygen Index CO = (S3CO x 100)/TOC</t>
  </si>
  <si>
    <r>
      <t>OICO</t>
    </r>
    <r>
      <rPr>
        <vertAlign val="sub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>; Oxygen Index (OI) = (S3 x 100)/TOC</t>
    </r>
  </si>
  <si>
    <r>
      <t>OIRE6; Oxygen Index Rock-Eval 6 = OI(CO</t>
    </r>
    <r>
      <rPr>
        <vertAlign val="sub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>) x 32/44 + OI(CO) x 16/28.</t>
    </r>
  </si>
  <si>
    <t>MINC; Mineral Carbon = pyrolysis mineral carbon + oxidation mineral carbon; pyrolysis mineral carbon = [(S3' x 12/44) + (S3'CO)/2 X 12/28]/10; oxidation mineral carbon = (S5 x 12/44)/10.</t>
  </si>
  <si>
    <r>
      <t>S3 = CO</t>
    </r>
    <r>
      <rPr>
        <vertAlign val="sub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 xml:space="preserve"> mineral source via pyrolysis; </t>
    </r>
  </si>
  <si>
    <r>
      <t>S3'CO = CO organic and mineral source via pyrolysis; S4CO = CO of organic origin and S4CO2 = CO</t>
    </r>
    <r>
      <rPr>
        <vertAlign val="sub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 xml:space="preserve"> of organic origin, both via oxidation. S5 = CO</t>
    </r>
    <r>
      <rPr>
        <vertAlign val="sub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 xml:space="preserve"> of mineral source via oxidation.  All not shown.</t>
    </r>
  </si>
  <si>
    <t>Standard:</t>
  </si>
  <si>
    <t>error</t>
  </si>
  <si>
    <t>±0.04</t>
  </si>
  <si>
    <t>±0.28</t>
  </si>
  <si>
    <t>±0.09</t>
  </si>
  <si>
    <t>±1.04</t>
  </si>
  <si>
    <t>±1.23</t>
  </si>
  <si>
    <t>±0.1</t>
  </si>
  <si>
    <t>±0.02</t>
  </si>
  <si>
    <t>±0.05</t>
  </si>
  <si>
    <t>±5.75</t>
  </si>
  <si>
    <t>±1.94</t>
  </si>
  <si>
    <t>±1.82</t>
  </si>
  <si>
    <t>±0.16</t>
  </si>
  <si>
    <t>MgO</t>
  </si>
  <si>
    <t>CaO</t>
  </si>
  <si>
    <t>MnO</t>
  </si>
  <si>
    <t>Ni</t>
  </si>
  <si>
    <t>Sc</t>
  </si>
  <si>
    <t>LOI</t>
  </si>
  <si>
    <t>Sum</t>
  </si>
  <si>
    <t>Ba</t>
  </si>
  <si>
    <t>Be</t>
  </si>
  <si>
    <t>Co</t>
  </si>
  <si>
    <t>Cs</t>
  </si>
  <si>
    <t>Ga</t>
  </si>
  <si>
    <t>Hf</t>
  </si>
  <si>
    <t>Nb</t>
  </si>
  <si>
    <t>Rb</t>
  </si>
  <si>
    <t>Sn</t>
  </si>
  <si>
    <t>Sr</t>
  </si>
  <si>
    <t>Ta</t>
  </si>
  <si>
    <t>W</t>
  </si>
  <si>
    <t>Zr</t>
  </si>
  <si>
    <t>Y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</si>
  <si>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</si>
  <si>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</si>
  <si>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</si>
  <si>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</si>
  <si>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</si>
  <si>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</si>
  <si>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</si>
  <si>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</si>
  <si>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</si>
  <si>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</si>
  <si>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</si>
  <si>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</si>
  <si>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</si>
  <si>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</si>
  <si>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Mo</t>
  </si>
  <si>
    <t>Cu</t>
  </si>
  <si>
    <t>Pb</t>
  </si>
  <si>
    <t>Zn</t>
  </si>
  <si>
    <t>Ag</t>
  </si>
  <si>
    <t>As</t>
  </si>
  <si>
    <t>Au</t>
  </si>
  <si>
    <t>Cd</t>
  </si>
  <si>
    <t>Sb</t>
  </si>
  <si>
    <t>Bi</t>
  </si>
  <si>
    <t>Hg</t>
  </si>
  <si>
    <t>Tl</t>
  </si>
  <si>
    <t>Se</t>
  </si>
  <si>
    <t>Unit</t>
  </si>
  <si>
    <t>PPM</t>
  </si>
  <si>
    <t>PPB</t>
  </si>
  <si>
    <t>&lt;0.01</t>
  </si>
  <si>
    <t>&lt;0.5</t>
  </si>
  <si>
    <t>&lt;1</t>
  </si>
  <si>
    <t>&lt;20</t>
  </si>
  <si>
    <t>&lt;0.1</t>
  </si>
  <si>
    <t>12FFBRL-10-B</t>
  </si>
  <si>
    <t>12FFBRL-10-C</t>
  </si>
  <si>
    <r>
      <t>SiO</t>
    </r>
    <r>
      <rPr>
        <vertAlign val="subscript"/>
        <sz val="11"/>
        <color theme="1"/>
        <rFont val="Calibri"/>
        <family val="2"/>
        <scheme val="minor"/>
      </rPr>
      <t>2</t>
    </r>
  </si>
  <si>
    <r>
      <t>Al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</si>
  <si>
    <r>
      <t>Fe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</si>
  <si>
    <r>
      <t>Na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</si>
  <si>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>K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</si>
  <si>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>TiO</t>
    </r>
    <r>
      <rPr>
        <vertAlign val="subscript"/>
        <sz val="11"/>
        <color theme="1"/>
        <rFont val="Calibri"/>
        <family val="2"/>
        <scheme val="minor"/>
      </rPr>
      <t>2</t>
    </r>
  </si>
  <si>
    <r>
      <t>P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5</t>
    </r>
  </si>
  <si>
    <r>
      <t>Cr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</si>
  <si>
    <t>TOTAL C</t>
  </si>
  <si>
    <t>TOTAL S</t>
  </si>
  <si>
    <t>wt %</t>
  </si>
  <si>
    <t>Detction Limit</t>
  </si>
  <si>
    <t>Height in    Section (metres)</t>
  </si>
  <si>
    <t>Standards and Duplicates</t>
  </si>
  <si>
    <t>USGS Standard SDO-1</t>
  </si>
  <si>
    <t>Unit measure</t>
  </si>
  <si>
    <r>
      <t>Recommended/Information Values</t>
    </r>
    <r>
      <rPr>
        <vertAlign val="superscript"/>
        <sz val="11"/>
        <color theme="1"/>
        <rFont val="Calibri"/>
        <family val="2"/>
        <scheme val="minor"/>
      </rPr>
      <t>1</t>
    </r>
  </si>
  <si>
    <t>&lt;2 - &lt;10</t>
  </si>
  <si>
    <t>4.1-4.8</t>
  </si>
  <si>
    <t>2 - &lt;10</t>
  </si>
  <si>
    <t>0.094-0.17</t>
  </si>
  <si>
    <t>2 - 3.5</t>
  </si>
  <si>
    <t>1.9 - 6.8</t>
  </si>
  <si>
    <t>±0.63</t>
  </si>
  <si>
    <t>±0.23</t>
  </si>
  <si>
    <t>±0.21</t>
  </si>
  <si>
    <t>±0.038</t>
  </si>
  <si>
    <t>±0.047</t>
  </si>
  <si>
    <t>±0.026</t>
  </si>
  <si>
    <t>±0.061</t>
  </si>
  <si>
    <t>±0.031</t>
  </si>
  <si>
    <t>±0.007</t>
  </si>
  <si>
    <t>±0.005</t>
  </si>
  <si>
    <t>±0.001</t>
  </si>
  <si>
    <t>±9.9</t>
  </si>
  <si>
    <t>±1.5</t>
  </si>
  <si>
    <t>±0.90</t>
  </si>
  <si>
    <t>±38</t>
  </si>
  <si>
    <t>±0.57</t>
  </si>
  <si>
    <t>±6.3</t>
  </si>
  <si>
    <t>±1.2</t>
  </si>
  <si>
    <t>±1.8</t>
  </si>
  <si>
    <t>±0.75</t>
  </si>
  <si>
    <t>±3.9</t>
  </si>
  <si>
    <t>±11.0</t>
  </si>
  <si>
    <t>±0.13</t>
  </si>
  <si>
    <t>±0.55</t>
  </si>
  <si>
    <t>±6.5</t>
  </si>
  <si>
    <t>±21</t>
  </si>
  <si>
    <t>±3.3</t>
  </si>
  <si>
    <t>±24</t>
  </si>
  <si>
    <t>±4.4</t>
  </si>
  <si>
    <t>±7.8</t>
  </si>
  <si>
    <t>±0.66</t>
  </si>
  <si>
    <t>±0.81</t>
  </si>
  <si>
    <t>±0.22</t>
  </si>
  <si>
    <t>±1.9</t>
  </si>
  <si>
    <t>±0.24</t>
  </si>
  <si>
    <t>±0.65</t>
  </si>
  <si>
    <t>±0.11</t>
  </si>
  <si>
    <t>±0.08</t>
  </si>
  <si>
    <t>±0.46</t>
  </si>
  <si>
    <t>±0.14</t>
  </si>
  <si>
    <t>±0.44</t>
  </si>
  <si>
    <t>±9.6</t>
  </si>
  <si>
    <t>±5.2</t>
  </si>
  <si>
    <t>±6.9</t>
  </si>
  <si>
    <t>±8.6</t>
  </si>
  <si>
    <t>Standard Analysis:</t>
  </si>
  <si>
    <t>Detection limit</t>
  </si>
  <si>
    <t>SDO-1</t>
  </si>
  <si>
    <t>Duplicates:</t>
  </si>
  <si>
    <t>19-21</t>
  </si>
  <si>
    <t>On limestone at contact with shale</t>
  </si>
  <si>
    <t>No data</t>
  </si>
  <si>
    <t>-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</si>
  <si>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Kane, J.S., Arbogast, B.F., and Leventhal, J.S., 1990. Characterization of Devonian Ohio Shale SDO-1 as a USGS geochemical reference sample. Geostandards Newsletter, 14, 169-196.</t>
    </r>
  </si>
  <si>
    <t xml:space="preserve"> % error</t>
  </si>
  <si>
    <t xml:space="preserve"> % difference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</si>
</sst>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2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  <font>
      <b/>
      <sz val="11.5"/>
      <color rgb="FF0000FF"/>
      <name val="Tahoma"/>
      <family val="2"/>
    </font>
    <font>
      <b/>
      <sz val="11.5"/>
      <color rgb="FF000000"/>
      <name val="Tahoma"/>
      <family val="2"/>
    </font>
    <font>
      <sz val="11.5"/>
      <color rgb="FF000000"/>
      <name val="Tahoma"/>
      <family val="2"/>
    </font>
    <font>
      <b/>
      <sz val="9"/>
      <name val="Arial"/>
      <family val="2"/>
    </font>
    <font>
      <b/>
      <vertAlign val="subscript"/>
      <sz val="9"/>
      <name val="Arial"/>
      <family val="2"/>
    </font>
    <font>
      <sz val="10"/>
      <name val="Arial"/>
      <family val="2"/>
    </font>
    <font>
      <b/>
      <vertAlign val="superscript"/>
      <sz val="9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vertAlign val="subscript"/>
      <sz val="10"/>
      <name val="Arial"/>
      <family val="2"/>
    </font>
    <font>
      <sz val="10"/>
      <name val="Calibri"/>
      <family val="2"/>
      <scheme val="minor"/>
    </font>
    <font>
      <vertAlign val="subscript"/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sz val="10"/>
      <name val="Calibri"/>
      <family val="2"/>
    </font>
    <font>
      <sz val="12"/>
      <name val="Times New Roman"/>
      <family val="1"/>
    </font>
    <font>
      <sz val="10"/>
      <name val="Symbol"/>
      <family val="1"/>
      <charset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vertAlign val="subscript"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ck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8" fillId="0" borderId="0"/>
    <xf numFmtId="0" fontId="17" fillId="0" borderId="0"/>
    <xf numFmtId="0" fontId="8" fillId="0" borderId="0"/>
  </cellStyleXfs>
  <cellXfs count="85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21" fontId="0" fillId="0" borderId="0" xfId="0" applyNumberFormat="1" applyAlignment="1">
      <alignment horizontal="center"/>
    </xf>
    <xf numFmtId="0" fontId="0" fillId="0" borderId="3" xfId="0" applyBorder="1" applyAlignment="1">
      <alignment horizontal="center"/>
    </xf>
    <xf numFmtId="14" fontId="0" fillId="0" borderId="3" xfId="0" applyNumberFormat="1" applyBorder="1" applyAlignment="1">
      <alignment horizontal="center"/>
    </xf>
    <xf numFmtId="21" fontId="0" fillId="0" borderId="3" xfId="0" applyNumberFormat="1" applyBorder="1" applyAlignment="1">
      <alignment horizontal="center"/>
    </xf>
    <xf numFmtId="0" fontId="3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3" fontId="5" fillId="0" borderId="6" xfId="0" applyNumberFormat="1" applyFont="1" applyBorder="1" applyAlignment="1">
      <alignment horizontal="center" vertical="top" wrapText="1"/>
    </xf>
    <xf numFmtId="0" fontId="6" fillId="0" borderId="8" xfId="1" applyFont="1" applyBorder="1" applyAlignment="1">
      <alignment horizontal="center" vertical="center" wrapText="1"/>
    </xf>
    <xf numFmtId="2" fontId="6" fillId="0" borderId="8" xfId="1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0" xfId="0" applyFont="1"/>
    <xf numFmtId="0" fontId="0" fillId="0" borderId="0" xfId="0" applyBorder="1"/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2" fontId="6" fillId="0" borderId="0" xfId="0" applyNumberFormat="1" applyFont="1" applyBorder="1"/>
    <xf numFmtId="0" fontId="6" fillId="0" borderId="0" xfId="0" applyFont="1" applyBorder="1" applyAlignment="1">
      <alignment wrapText="1"/>
    </xf>
    <xf numFmtId="0" fontId="0" fillId="0" borderId="8" xfId="0" applyBorder="1" applyAlignment="1">
      <alignment wrapText="1"/>
    </xf>
    <xf numFmtId="0" fontId="0" fillId="0" borderId="8" xfId="0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 wrapText="1"/>
    </xf>
    <xf numFmtId="2" fontId="0" fillId="0" borderId="8" xfId="0" applyNumberForma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Border="1"/>
    <xf numFmtId="0" fontId="10" fillId="0" borderId="9" xfId="0" applyFont="1" applyBorder="1" applyAlignment="1">
      <alignment horizontal="center" vertical="center" wrapText="1"/>
    </xf>
    <xf numFmtId="164" fontId="10" fillId="0" borderId="9" xfId="0" applyNumberFormat="1" applyFont="1" applyBorder="1" applyAlignment="1">
      <alignment horizontal="center" vertical="center" wrapText="1"/>
    </xf>
    <xf numFmtId="164" fontId="8" fillId="0" borderId="10" xfId="0" applyNumberFormat="1" applyFont="1" applyBorder="1" applyAlignment="1">
      <alignment horizontal="center" vertical="center" wrapText="1"/>
    </xf>
    <xf numFmtId="164" fontId="13" fillId="0" borderId="10" xfId="0" applyNumberFormat="1" applyFont="1" applyBorder="1" applyAlignment="1">
      <alignment horizontal="center" vertical="center" wrapText="1"/>
    </xf>
    <xf numFmtId="164" fontId="8" fillId="0" borderId="11" xfId="0" applyNumberFormat="1" applyFont="1" applyBorder="1" applyAlignment="1">
      <alignment horizontal="center" vertical="center" wrapText="1"/>
    </xf>
    <xf numFmtId="164" fontId="16" fillId="0" borderId="11" xfId="0" applyNumberFormat="1" applyFont="1" applyBorder="1" applyAlignment="1">
      <alignment horizontal="center" vertical="center" wrapText="1"/>
    </xf>
    <xf numFmtId="164" fontId="13" fillId="0" borderId="1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0" fontId="0" fillId="0" borderId="3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13" fillId="0" borderId="0" xfId="2" applyFont="1" applyBorder="1" applyAlignment="1">
      <alignment horizontal="left"/>
    </xf>
    <xf numFmtId="0" fontId="13" fillId="0" borderId="0" xfId="3" applyFont="1" applyFill="1" applyBorder="1" applyAlignment="1">
      <alignment horizontal="left"/>
    </xf>
    <xf numFmtId="0" fontId="19" fillId="0" borderId="0" xfId="0" applyFont="1" applyAlignment="1">
      <alignment horizontal="left"/>
    </xf>
    <xf numFmtId="164" fontId="8" fillId="0" borderId="12" xfId="0" applyNumberFormat="1" applyFont="1" applyBorder="1" applyAlignment="1">
      <alignment horizontal="center" vertical="center" wrapText="1"/>
    </xf>
    <xf numFmtId="164" fontId="13" fillId="0" borderId="12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0" fontId="20" fillId="0" borderId="0" xfId="0" applyFont="1" applyAlignment="1">
      <alignment horizontal="center"/>
    </xf>
    <xf numFmtId="164" fontId="20" fillId="0" borderId="0" xfId="0" applyNumberFormat="1" applyFont="1" applyAlignment="1">
      <alignment horizontal="center"/>
    </xf>
    <xf numFmtId="164" fontId="0" fillId="0" borderId="0" xfId="0" applyNumberFormat="1" applyBorder="1"/>
    <xf numFmtId="0" fontId="0" fillId="0" borderId="2" xfId="0" applyBorder="1"/>
    <xf numFmtId="0" fontId="0" fillId="0" borderId="2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 wrapText="1"/>
    </xf>
    <xf numFmtId="0" fontId="0" fillId="0" borderId="12" xfId="0" applyBorder="1" applyAlignment="1">
      <alignment horizontal="center" vertical="top" wrapText="1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22" fillId="0" borderId="0" xfId="0" applyFont="1" applyAlignment="1">
      <alignment horizontal="left"/>
    </xf>
    <xf numFmtId="0" fontId="0" fillId="0" borderId="10" xfId="0" applyBorder="1" applyAlignment="1">
      <alignment horizontal="lef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22" fillId="0" borderId="2" xfId="0" applyFont="1" applyBorder="1" applyAlignment="1">
      <alignment horizontal="left"/>
    </xf>
    <xf numFmtId="0" fontId="0" fillId="0" borderId="15" xfId="0" applyBorder="1" applyAlignment="1">
      <alignment horizontal="right"/>
    </xf>
    <xf numFmtId="164" fontId="20" fillId="0" borderId="2" xfId="0" applyNumberFormat="1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22" fillId="0" borderId="0" xfId="0" applyFont="1"/>
    <xf numFmtId="2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22" fillId="0" borderId="0" xfId="0" applyFont="1" applyAlignment="1">
      <alignment horizontal="center"/>
    </xf>
    <xf numFmtId="165" fontId="0" fillId="0" borderId="2" xfId="0" applyNumberFormat="1" applyBorder="1" applyAlignment="1">
      <alignment horizontal="center"/>
    </xf>
    <xf numFmtId="0" fontId="0" fillId="0" borderId="0" xfId="0" applyFill="1" applyBorder="1" applyAlignment="1">
      <alignment horizontal="center"/>
    </xf>
  </cellXfs>
  <cellStyles count="4">
    <cellStyle name="Normal" xfId="0" builtinId="0"/>
    <cellStyle name="Normal 133" xfId="1"/>
    <cellStyle name="Normal 30" xfId="3"/>
    <cellStyle name="Normal 3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20</xdr:col>
      <xdr:colOff>415357</xdr:colOff>
      <xdr:row>6</xdr:row>
      <xdr:rowOff>255760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0" y="552450"/>
          <a:ext cx="9559357" cy="12558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9"/>
  <sheetViews>
    <sheetView workbookViewId="0">
      <selection activeCell="C20" sqref="C20"/>
    </sheetView>
  </sheetViews>
  <sheetFormatPr defaultRowHeight="15" x14ac:dyDescent="0.25"/>
  <cols>
    <col min="1" max="1" width="12.85546875" bestFit="1" customWidth="1"/>
    <col min="2" max="2" width="9.5703125" bestFit="1" customWidth="1"/>
  </cols>
  <sheetData>
    <row r="1" spans="1:65" ht="18.75" thickTop="1" x14ac:dyDescent="0.35">
      <c r="A1" s="64"/>
      <c r="B1" s="64"/>
      <c r="C1" s="64"/>
      <c r="D1" s="64" t="s">
        <v>190</v>
      </c>
      <c r="E1" s="64" t="s">
        <v>191</v>
      </c>
      <c r="F1" s="64" t="s">
        <v>192</v>
      </c>
      <c r="G1" s="64" t="s">
        <v>132</v>
      </c>
      <c r="H1" s="64" t="s">
        <v>133</v>
      </c>
      <c r="I1" s="64" t="s">
        <v>193</v>
      </c>
      <c r="J1" s="64" t="s">
        <v>194</v>
      </c>
      <c r="K1" s="64" t="s">
        <v>195</v>
      </c>
      <c r="L1" s="64" t="s">
        <v>196</v>
      </c>
      <c r="M1" s="64" t="s">
        <v>134</v>
      </c>
      <c r="N1" s="64" t="s">
        <v>197</v>
      </c>
      <c r="O1" s="64" t="s">
        <v>135</v>
      </c>
      <c r="P1" s="64" t="s">
        <v>136</v>
      </c>
      <c r="Q1" s="64" t="s">
        <v>137</v>
      </c>
      <c r="R1" s="64" t="s">
        <v>138</v>
      </c>
      <c r="S1" s="64" t="s">
        <v>139</v>
      </c>
      <c r="T1" s="64" t="s">
        <v>140</v>
      </c>
      <c r="U1" s="64" t="s">
        <v>141</v>
      </c>
      <c r="V1" s="64" t="s">
        <v>142</v>
      </c>
      <c r="W1" s="64" t="s">
        <v>143</v>
      </c>
      <c r="X1" s="64" t="s">
        <v>144</v>
      </c>
      <c r="Y1" s="64" t="s">
        <v>145</v>
      </c>
      <c r="Z1" s="64" t="s">
        <v>146</v>
      </c>
      <c r="AA1" s="64" t="s">
        <v>147</v>
      </c>
      <c r="AB1" s="64" t="s">
        <v>148</v>
      </c>
      <c r="AC1" s="64" t="s">
        <v>149</v>
      </c>
      <c r="AD1" s="64" t="s">
        <v>9</v>
      </c>
      <c r="AE1" s="64" t="s">
        <v>8</v>
      </c>
      <c r="AF1" s="64" t="s">
        <v>43</v>
      </c>
      <c r="AG1" s="64" t="s">
        <v>150</v>
      </c>
      <c r="AH1" s="64" t="s">
        <v>151</v>
      </c>
      <c r="AI1" s="64" t="s">
        <v>152</v>
      </c>
      <c r="AJ1" s="64" t="s">
        <v>153</v>
      </c>
      <c r="AK1" s="64" t="s">
        <v>154</v>
      </c>
      <c r="AL1" s="64" t="s">
        <v>155</v>
      </c>
      <c r="AM1" s="64" t="s">
        <v>156</v>
      </c>
      <c r="AN1" s="64" t="s">
        <v>157</v>
      </c>
      <c r="AO1" s="64" t="s">
        <v>158</v>
      </c>
      <c r="AP1" s="64" t="s">
        <v>159</v>
      </c>
      <c r="AQ1" s="64" t="s">
        <v>160</v>
      </c>
      <c r="AR1" s="64" t="s">
        <v>161</v>
      </c>
      <c r="AS1" s="64" t="s">
        <v>162</v>
      </c>
      <c r="AT1" s="64" t="s">
        <v>163</v>
      </c>
      <c r="AU1" s="64" t="s">
        <v>164</v>
      </c>
      <c r="AV1" s="64" t="s">
        <v>165</v>
      </c>
      <c r="AW1" s="64" t="s">
        <v>166</v>
      </c>
      <c r="AX1" s="64" t="s">
        <v>198</v>
      </c>
      <c r="AY1" s="64" t="s">
        <v>199</v>
      </c>
      <c r="AZ1" s="64" t="s">
        <v>167</v>
      </c>
      <c r="BA1" s="64" t="s">
        <v>168</v>
      </c>
      <c r="BB1" s="64" t="s">
        <v>169</v>
      </c>
      <c r="BC1" s="64" t="s">
        <v>170</v>
      </c>
      <c r="BD1" s="64" t="s">
        <v>135</v>
      </c>
      <c r="BE1" s="64" t="s">
        <v>172</v>
      </c>
      <c r="BF1" s="64" t="s">
        <v>174</v>
      </c>
      <c r="BG1" s="64" t="s">
        <v>175</v>
      </c>
      <c r="BH1" s="64" t="s">
        <v>176</v>
      </c>
      <c r="BI1" s="64" t="s">
        <v>171</v>
      </c>
      <c r="BJ1" s="64" t="s">
        <v>173</v>
      </c>
      <c r="BK1" s="64" t="s">
        <v>177</v>
      </c>
      <c r="BL1" s="64" t="s">
        <v>178</v>
      </c>
      <c r="BM1" s="64" t="s">
        <v>179</v>
      </c>
    </row>
    <row r="2" spans="1:65" x14ac:dyDescent="0.25">
      <c r="C2" s="3" t="s">
        <v>180</v>
      </c>
      <c r="D2" s="3" t="s">
        <v>200</v>
      </c>
      <c r="E2" s="3" t="s">
        <v>200</v>
      </c>
      <c r="F2" s="3" t="s">
        <v>200</v>
      </c>
      <c r="G2" s="3" t="s">
        <v>200</v>
      </c>
      <c r="H2" s="3" t="s">
        <v>200</v>
      </c>
      <c r="I2" s="3" t="s">
        <v>200</v>
      </c>
      <c r="J2" s="3" t="s">
        <v>200</v>
      </c>
      <c r="K2" s="3" t="s">
        <v>200</v>
      </c>
      <c r="L2" s="3" t="s">
        <v>200</v>
      </c>
      <c r="M2" s="3" t="s">
        <v>200</v>
      </c>
      <c r="N2" s="3" t="s">
        <v>200</v>
      </c>
      <c r="O2" s="3" t="s">
        <v>181</v>
      </c>
      <c r="P2" s="3" t="s">
        <v>181</v>
      </c>
      <c r="Q2" s="3" t="s">
        <v>200</v>
      </c>
      <c r="R2" s="3" t="s">
        <v>200</v>
      </c>
      <c r="S2" s="3" t="s">
        <v>181</v>
      </c>
      <c r="T2" s="3" t="s">
        <v>181</v>
      </c>
      <c r="U2" s="3" t="s">
        <v>181</v>
      </c>
      <c r="V2" s="3" t="s">
        <v>181</v>
      </c>
      <c r="W2" s="3" t="s">
        <v>181</v>
      </c>
      <c r="X2" s="3" t="s">
        <v>181</v>
      </c>
      <c r="Y2" s="3" t="s">
        <v>181</v>
      </c>
      <c r="Z2" s="3" t="s">
        <v>181</v>
      </c>
      <c r="AA2" s="3" t="s">
        <v>181</v>
      </c>
      <c r="AB2" s="3" t="s">
        <v>181</v>
      </c>
      <c r="AC2" s="3" t="s">
        <v>181</v>
      </c>
      <c r="AD2" s="3" t="s">
        <v>181</v>
      </c>
      <c r="AE2" s="3" t="s">
        <v>181</v>
      </c>
      <c r="AF2" s="3" t="s">
        <v>181</v>
      </c>
      <c r="AG2" s="3" t="s">
        <v>181</v>
      </c>
      <c r="AH2" s="3" t="s">
        <v>181</v>
      </c>
      <c r="AI2" s="3" t="s">
        <v>181</v>
      </c>
      <c r="AJ2" s="3" t="s">
        <v>181</v>
      </c>
      <c r="AK2" s="3" t="s">
        <v>181</v>
      </c>
      <c r="AL2" s="3" t="s">
        <v>181</v>
      </c>
      <c r="AM2" s="3" t="s">
        <v>181</v>
      </c>
      <c r="AN2" s="3" t="s">
        <v>181</v>
      </c>
      <c r="AO2" s="3" t="s">
        <v>181</v>
      </c>
      <c r="AP2" s="3" t="s">
        <v>181</v>
      </c>
      <c r="AQ2" s="3" t="s">
        <v>181</v>
      </c>
      <c r="AR2" s="3" t="s">
        <v>181</v>
      </c>
      <c r="AS2" s="3" t="s">
        <v>181</v>
      </c>
      <c r="AT2" s="3" t="s">
        <v>181</v>
      </c>
      <c r="AU2" s="3" t="s">
        <v>181</v>
      </c>
      <c r="AV2" s="3" t="s">
        <v>181</v>
      </c>
      <c r="AW2" s="3" t="s">
        <v>181</v>
      </c>
      <c r="AX2" s="3" t="s">
        <v>200</v>
      </c>
      <c r="AY2" s="3" t="s">
        <v>200</v>
      </c>
      <c r="AZ2" s="3" t="s">
        <v>181</v>
      </c>
      <c r="BA2" s="3" t="s">
        <v>181</v>
      </c>
      <c r="BB2" s="3" t="s">
        <v>181</v>
      </c>
      <c r="BC2" s="3" t="s">
        <v>181</v>
      </c>
      <c r="BD2" s="3" t="s">
        <v>181</v>
      </c>
      <c r="BE2" s="3" t="s">
        <v>181</v>
      </c>
      <c r="BF2" s="3" t="s">
        <v>181</v>
      </c>
      <c r="BG2" s="3" t="s">
        <v>181</v>
      </c>
      <c r="BH2" s="3" t="s">
        <v>181</v>
      </c>
      <c r="BI2" s="3" t="s">
        <v>181</v>
      </c>
      <c r="BJ2" s="3" t="s">
        <v>182</v>
      </c>
      <c r="BK2" s="3" t="s">
        <v>181</v>
      </c>
      <c r="BL2" s="3" t="s">
        <v>181</v>
      </c>
      <c r="BM2" s="3" t="s">
        <v>181</v>
      </c>
    </row>
    <row r="3" spans="1:65" ht="30.75" thickBot="1" x14ac:dyDescent="0.3">
      <c r="A3" s="60"/>
      <c r="B3" s="60"/>
      <c r="C3" s="69" t="s">
        <v>201</v>
      </c>
      <c r="D3" s="60">
        <v>0.01</v>
      </c>
      <c r="E3" s="60">
        <v>0.01</v>
      </c>
      <c r="F3" s="60">
        <v>0.04</v>
      </c>
      <c r="G3" s="60">
        <v>0.01</v>
      </c>
      <c r="H3" s="60">
        <v>0.01</v>
      </c>
      <c r="I3" s="60">
        <v>0.01</v>
      </c>
      <c r="J3" s="60">
        <v>0.01</v>
      </c>
      <c r="K3" s="60">
        <v>0.01</v>
      </c>
      <c r="L3" s="60">
        <v>0.01</v>
      </c>
      <c r="M3" s="60">
        <v>0.01</v>
      </c>
      <c r="N3" s="60">
        <v>2E-3</v>
      </c>
      <c r="O3" s="60">
        <v>20</v>
      </c>
      <c r="P3" s="60">
        <v>1</v>
      </c>
      <c r="Q3" s="60">
        <v>0.1</v>
      </c>
      <c r="R3" s="60">
        <v>0.01</v>
      </c>
      <c r="S3" s="60">
        <v>1</v>
      </c>
      <c r="T3" s="60">
        <v>1</v>
      </c>
      <c r="U3" s="60">
        <v>0.2</v>
      </c>
      <c r="V3" s="60">
        <v>0.1</v>
      </c>
      <c r="W3" s="60">
        <v>0.5</v>
      </c>
      <c r="X3" s="60">
        <v>0.1</v>
      </c>
      <c r="Y3" s="60">
        <v>0.1</v>
      </c>
      <c r="Z3" s="60">
        <v>0.1</v>
      </c>
      <c r="AA3" s="60">
        <v>1</v>
      </c>
      <c r="AB3" s="60">
        <v>0.5</v>
      </c>
      <c r="AC3" s="60">
        <v>0.1</v>
      </c>
      <c r="AD3" s="60">
        <v>0.2</v>
      </c>
      <c r="AE3" s="60">
        <v>0.1</v>
      </c>
      <c r="AF3" s="60">
        <v>8</v>
      </c>
      <c r="AG3" s="60">
        <v>0.5</v>
      </c>
      <c r="AH3" s="60">
        <v>0.1</v>
      </c>
      <c r="AI3" s="60">
        <v>0.1</v>
      </c>
      <c r="AJ3" s="60">
        <v>0.1</v>
      </c>
      <c r="AK3" s="60">
        <v>0.1</v>
      </c>
      <c r="AL3" s="60">
        <v>0.02</v>
      </c>
      <c r="AM3" s="60">
        <v>0.3</v>
      </c>
      <c r="AN3" s="60">
        <v>0.05</v>
      </c>
      <c r="AO3" s="60">
        <v>0.02</v>
      </c>
      <c r="AP3" s="60">
        <v>0.05</v>
      </c>
      <c r="AQ3" s="60">
        <v>0.01</v>
      </c>
      <c r="AR3" s="60">
        <v>0.05</v>
      </c>
      <c r="AS3" s="60">
        <v>0.02</v>
      </c>
      <c r="AT3" s="60">
        <v>0.03</v>
      </c>
      <c r="AU3" s="60">
        <v>0.01</v>
      </c>
      <c r="AV3" s="60">
        <v>0.05</v>
      </c>
      <c r="AW3" s="60">
        <v>0.01</v>
      </c>
      <c r="AX3" s="60">
        <v>0.02</v>
      </c>
      <c r="AY3" s="60">
        <v>0.02</v>
      </c>
      <c r="AZ3" s="60">
        <v>0.1</v>
      </c>
      <c r="BA3" s="60">
        <v>0.1</v>
      </c>
      <c r="BB3" s="60">
        <v>0.1</v>
      </c>
      <c r="BC3" s="60">
        <v>1</v>
      </c>
      <c r="BD3" s="60">
        <v>0.1</v>
      </c>
      <c r="BE3" s="60">
        <v>0.5</v>
      </c>
      <c r="BF3" s="60">
        <v>0.1</v>
      </c>
      <c r="BG3" s="60">
        <v>0.1</v>
      </c>
      <c r="BH3" s="60">
        <v>0.1</v>
      </c>
      <c r="BI3" s="60">
        <v>0.1</v>
      </c>
      <c r="BJ3" s="60">
        <v>0.5</v>
      </c>
      <c r="BK3" s="60">
        <v>0.01</v>
      </c>
      <c r="BL3" s="60">
        <v>0.1</v>
      </c>
      <c r="BM3" s="60">
        <v>0.5</v>
      </c>
    </row>
    <row r="4" spans="1:65" ht="45.75" thickBot="1" x14ac:dyDescent="0.3">
      <c r="A4" s="65" t="s">
        <v>27</v>
      </c>
      <c r="B4" s="66" t="s">
        <v>69</v>
      </c>
      <c r="C4" s="67" t="s">
        <v>202</v>
      </c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</row>
    <row r="5" spans="1:65" s="3" customFormat="1" ht="8.1" customHeight="1" x14ac:dyDescent="0.25"/>
    <row r="6" spans="1:65" s="3" customFormat="1" x14ac:dyDescent="0.25">
      <c r="A6" s="3" t="s">
        <v>57</v>
      </c>
      <c r="B6" s="40" t="s">
        <v>92</v>
      </c>
      <c r="C6" s="41">
        <v>2</v>
      </c>
      <c r="D6" s="3">
        <v>73.59</v>
      </c>
      <c r="E6" s="3">
        <v>8.19</v>
      </c>
      <c r="F6" s="3">
        <v>1.99</v>
      </c>
      <c r="G6" s="3">
        <v>1.1599999999999999</v>
      </c>
      <c r="H6" s="3">
        <v>0.75</v>
      </c>
      <c r="I6" s="3">
        <v>0.13</v>
      </c>
      <c r="J6" s="3">
        <v>2.04</v>
      </c>
      <c r="K6" s="3">
        <v>0.39</v>
      </c>
      <c r="L6" s="3">
        <v>0.09</v>
      </c>
      <c r="M6" s="3" t="s">
        <v>183</v>
      </c>
      <c r="N6" s="3">
        <v>1.2E-2</v>
      </c>
      <c r="O6" s="3">
        <v>230</v>
      </c>
      <c r="P6" s="3">
        <v>8</v>
      </c>
      <c r="Q6" s="3">
        <v>11.2</v>
      </c>
      <c r="R6" s="3">
        <v>99.57</v>
      </c>
      <c r="S6" s="3">
        <v>1696</v>
      </c>
      <c r="T6" s="3">
        <v>3</v>
      </c>
      <c r="U6" s="3">
        <v>3.4</v>
      </c>
      <c r="V6" s="3">
        <v>5.0999999999999996</v>
      </c>
      <c r="W6" s="3">
        <v>12.1</v>
      </c>
      <c r="X6" s="3">
        <v>1.9</v>
      </c>
      <c r="Y6" s="3">
        <v>7.8</v>
      </c>
      <c r="Z6" s="3">
        <v>80.7</v>
      </c>
      <c r="AA6" s="3">
        <v>1</v>
      </c>
      <c r="AB6" s="3">
        <v>34</v>
      </c>
      <c r="AC6" s="3">
        <v>0.5</v>
      </c>
      <c r="AD6" s="3">
        <v>4.7</v>
      </c>
      <c r="AE6" s="3">
        <v>18.899999999999999</v>
      </c>
      <c r="AF6" s="3">
        <v>723</v>
      </c>
      <c r="AG6" s="3">
        <v>1</v>
      </c>
      <c r="AH6" s="3">
        <v>88.7</v>
      </c>
      <c r="AI6" s="3">
        <v>22.8</v>
      </c>
      <c r="AJ6" s="3">
        <v>21</v>
      </c>
      <c r="AK6" s="3">
        <v>26.9</v>
      </c>
      <c r="AL6" s="3">
        <v>4.46</v>
      </c>
      <c r="AM6" s="3">
        <v>14.9</v>
      </c>
      <c r="AN6" s="3">
        <v>2.74</v>
      </c>
      <c r="AO6" s="3">
        <v>0.56000000000000005</v>
      </c>
      <c r="AP6" s="3">
        <v>2.79</v>
      </c>
      <c r="AQ6" s="3">
        <v>0.44</v>
      </c>
      <c r="AR6" s="3">
        <v>2.34</v>
      </c>
      <c r="AS6" s="3">
        <v>0.64</v>
      </c>
      <c r="AT6" s="3">
        <v>1.96</v>
      </c>
      <c r="AU6" s="3">
        <v>0.27</v>
      </c>
      <c r="AV6" s="3">
        <v>1.73</v>
      </c>
      <c r="AW6" s="3">
        <v>0.28999999999999998</v>
      </c>
      <c r="AX6" s="3">
        <v>6.29</v>
      </c>
      <c r="AY6" s="3">
        <v>0.13</v>
      </c>
      <c r="AZ6" s="3">
        <v>148</v>
      </c>
      <c r="BA6" s="3">
        <v>42.1</v>
      </c>
      <c r="BB6" s="3">
        <v>7.5</v>
      </c>
      <c r="BC6" s="3">
        <v>295</v>
      </c>
      <c r="BD6" s="3">
        <v>170.2</v>
      </c>
      <c r="BE6" s="3">
        <v>24.1</v>
      </c>
      <c r="BF6" s="3">
        <v>4.5</v>
      </c>
      <c r="BG6" s="3">
        <v>5.9</v>
      </c>
      <c r="BH6" s="3">
        <v>0.1</v>
      </c>
      <c r="BI6" s="3">
        <v>0.4</v>
      </c>
      <c r="BJ6" s="3" t="s">
        <v>184</v>
      </c>
      <c r="BK6" s="3">
        <v>0.22</v>
      </c>
      <c r="BL6" s="3">
        <v>0.5</v>
      </c>
      <c r="BM6" s="3">
        <v>12.3</v>
      </c>
    </row>
    <row r="7" spans="1:65" s="3" customFormat="1" x14ac:dyDescent="0.25">
      <c r="A7" s="3" t="s">
        <v>58</v>
      </c>
      <c r="B7" s="40" t="s">
        <v>93</v>
      </c>
      <c r="C7" s="41">
        <v>4</v>
      </c>
      <c r="D7" s="3">
        <v>75.63</v>
      </c>
      <c r="E7" s="3">
        <v>5.76</v>
      </c>
      <c r="F7" s="3">
        <v>1.95</v>
      </c>
      <c r="G7" s="3">
        <v>0.89</v>
      </c>
      <c r="H7" s="3">
        <v>0.47</v>
      </c>
      <c r="I7" s="3">
        <v>0.16</v>
      </c>
      <c r="J7" s="3">
        <v>1.37</v>
      </c>
      <c r="K7" s="3">
        <v>0.28000000000000003</v>
      </c>
      <c r="L7" s="3">
        <v>0.1</v>
      </c>
      <c r="M7" s="3" t="s">
        <v>183</v>
      </c>
      <c r="N7" s="3">
        <v>1.2E-2</v>
      </c>
      <c r="O7" s="3">
        <v>257</v>
      </c>
      <c r="P7" s="3">
        <v>6</v>
      </c>
      <c r="Q7" s="3">
        <v>12.8</v>
      </c>
      <c r="R7" s="3">
        <v>99.48</v>
      </c>
      <c r="S7" s="3">
        <v>1119</v>
      </c>
      <c r="T7" s="3" t="s">
        <v>185</v>
      </c>
      <c r="U7" s="3">
        <v>4.0999999999999996</v>
      </c>
      <c r="V7" s="3">
        <v>3</v>
      </c>
      <c r="W7" s="3">
        <v>8.1</v>
      </c>
      <c r="X7" s="3">
        <v>1.7</v>
      </c>
      <c r="Y7" s="3">
        <v>5.9</v>
      </c>
      <c r="Z7" s="3">
        <v>54.4</v>
      </c>
      <c r="AA7" s="3" t="s">
        <v>185</v>
      </c>
      <c r="AB7" s="3">
        <v>31.5</v>
      </c>
      <c r="AC7" s="3">
        <v>0.4</v>
      </c>
      <c r="AD7" s="3">
        <v>4.0999999999999996</v>
      </c>
      <c r="AE7" s="3">
        <v>20.7</v>
      </c>
      <c r="AF7" s="3">
        <v>1521</v>
      </c>
      <c r="AG7" s="3">
        <v>1</v>
      </c>
      <c r="AH7" s="3">
        <v>76.5</v>
      </c>
      <c r="AI7" s="3">
        <v>39.200000000000003</v>
      </c>
      <c r="AJ7" s="3">
        <v>27.9</v>
      </c>
      <c r="AK7" s="3">
        <v>28.6</v>
      </c>
      <c r="AL7" s="3">
        <v>5.74</v>
      </c>
      <c r="AM7" s="3">
        <v>24</v>
      </c>
      <c r="AN7" s="3">
        <v>4.57</v>
      </c>
      <c r="AO7" s="3">
        <v>0.95</v>
      </c>
      <c r="AP7" s="3">
        <v>4.8499999999999996</v>
      </c>
      <c r="AQ7" s="3">
        <v>0.73</v>
      </c>
      <c r="AR7" s="3">
        <v>4.7300000000000004</v>
      </c>
      <c r="AS7" s="3">
        <v>1.03</v>
      </c>
      <c r="AT7" s="3">
        <v>2.97</v>
      </c>
      <c r="AU7" s="3">
        <v>0.42</v>
      </c>
      <c r="AV7" s="3">
        <v>2.68</v>
      </c>
      <c r="AW7" s="3">
        <v>0.43</v>
      </c>
      <c r="AX7" s="3">
        <v>8.2899999999999991</v>
      </c>
      <c r="AY7" s="3">
        <v>0.17</v>
      </c>
      <c r="AZ7" s="3">
        <v>126.4</v>
      </c>
      <c r="BA7" s="3">
        <v>64.3</v>
      </c>
      <c r="BB7" s="3">
        <v>7.7</v>
      </c>
      <c r="BC7" s="3">
        <v>544</v>
      </c>
      <c r="BD7" s="3">
        <v>188.7</v>
      </c>
      <c r="BE7" s="3">
        <v>26</v>
      </c>
      <c r="BF7" s="3">
        <v>13.9</v>
      </c>
      <c r="BG7" s="3">
        <v>10.9</v>
      </c>
      <c r="BH7" s="3">
        <v>0.1</v>
      </c>
      <c r="BI7" s="3">
        <v>0.9</v>
      </c>
      <c r="BJ7" s="3" t="s">
        <v>184</v>
      </c>
      <c r="BK7" s="3">
        <v>0.22</v>
      </c>
      <c r="BL7" s="3">
        <v>0.4</v>
      </c>
      <c r="BM7" s="3">
        <v>22.2</v>
      </c>
    </row>
    <row r="8" spans="1:65" s="3" customFormat="1" x14ac:dyDescent="0.25">
      <c r="A8" s="3" t="s">
        <v>59</v>
      </c>
      <c r="B8" s="40" t="s">
        <v>94</v>
      </c>
      <c r="C8" s="41">
        <v>6</v>
      </c>
      <c r="D8" s="3">
        <v>67.45</v>
      </c>
      <c r="E8" s="3">
        <v>7.22</v>
      </c>
      <c r="F8" s="3">
        <v>1.1399999999999999</v>
      </c>
      <c r="G8" s="3">
        <v>2.41</v>
      </c>
      <c r="H8" s="3">
        <v>1.69</v>
      </c>
      <c r="I8" s="3">
        <v>0.09</v>
      </c>
      <c r="J8" s="3">
        <v>1.71</v>
      </c>
      <c r="K8" s="3">
        <v>0.37</v>
      </c>
      <c r="L8" s="3">
        <v>0.13</v>
      </c>
      <c r="M8" s="3">
        <v>0.01</v>
      </c>
      <c r="N8" s="3">
        <v>1.9E-2</v>
      </c>
      <c r="O8" s="3">
        <v>235</v>
      </c>
      <c r="P8" s="3">
        <v>7</v>
      </c>
      <c r="Q8" s="3">
        <v>17.100000000000001</v>
      </c>
      <c r="R8" s="3">
        <v>99.36</v>
      </c>
      <c r="S8" s="3">
        <v>1334</v>
      </c>
      <c r="T8" s="3" t="s">
        <v>185</v>
      </c>
      <c r="U8" s="3">
        <v>2.1</v>
      </c>
      <c r="V8" s="3">
        <v>3.2</v>
      </c>
      <c r="W8" s="3">
        <v>10.199999999999999</v>
      </c>
      <c r="X8" s="3">
        <v>2.2999999999999998</v>
      </c>
      <c r="Y8" s="3">
        <v>8.5</v>
      </c>
      <c r="Z8" s="3">
        <v>68.599999999999994</v>
      </c>
      <c r="AA8" s="3" t="s">
        <v>185</v>
      </c>
      <c r="AB8" s="3">
        <v>58.9</v>
      </c>
      <c r="AC8" s="3">
        <v>0.5</v>
      </c>
      <c r="AD8" s="3">
        <v>4.5</v>
      </c>
      <c r="AE8" s="3">
        <v>21.2</v>
      </c>
      <c r="AF8" s="3">
        <v>2325</v>
      </c>
      <c r="AG8" s="3">
        <v>0.8</v>
      </c>
      <c r="AH8" s="3">
        <v>92.8</v>
      </c>
      <c r="AI8" s="3">
        <v>28.6</v>
      </c>
      <c r="AJ8" s="3">
        <v>32.6</v>
      </c>
      <c r="AK8" s="3">
        <v>37.6</v>
      </c>
      <c r="AL8" s="3">
        <v>6.59</v>
      </c>
      <c r="AM8" s="3">
        <v>25</v>
      </c>
      <c r="AN8" s="3">
        <v>3.65</v>
      </c>
      <c r="AO8" s="3">
        <v>0.6</v>
      </c>
      <c r="AP8" s="3">
        <v>3.45</v>
      </c>
      <c r="AQ8" s="3">
        <v>0.5</v>
      </c>
      <c r="AR8" s="3">
        <v>3.02</v>
      </c>
      <c r="AS8" s="3">
        <v>0.74</v>
      </c>
      <c r="AT8" s="3">
        <v>2.2999999999999998</v>
      </c>
      <c r="AU8" s="3">
        <v>0.35</v>
      </c>
      <c r="AV8" s="3">
        <v>2.2200000000000002</v>
      </c>
      <c r="AW8" s="3">
        <v>0.36</v>
      </c>
      <c r="AX8" s="3">
        <v>11.72</v>
      </c>
      <c r="AY8" s="3">
        <v>0.21</v>
      </c>
      <c r="AZ8" s="3">
        <v>49.6</v>
      </c>
      <c r="BA8" s="3">
        <v>29</v>
      </c>
      <c r="BB8" s="3">
        <v>8</v>
      </c>
      <c r="BC8" s="3">
        <v>262</v>
      </c>
      <c r="BD8" s="3">
        <v>61.5</v>
      </c>
      <c r="BE8" s="3">
        <v>15.7</v>
      </c>
      <c r="BF8" s="3">
        <v>10.7</v>
      </c>
      <c r="BG8" s="3">
        <v>8.6999999999999993</v>
      </c>
      <c r="BH8" s="3">
        <v>0.1</v>
      </c>
      <c r="BI8" s="3">
        <v>1.1000000000000001</v>
      </c>
      <c r="BJ8" s="3" t="s">
        <v>184</v>
      </c>
      <c r="BK8" s="3">
        <v>0.24</v>
      </c>
      <c r="BL8" s="3">
        <v>0.4</v>
      </c>
      <c r="BM8" s="3">
        <v>13.2</v>
      </c>
    </row>
    <row r="9" spans="1:65" s="3" customFormat="1" x14ac:dyDescent="0.25">
      <c r="A9" s="3" t="s">
        <v>60</v>
      </c>
      <c r="B9" s="40" t="s">
        <v>95</v>
      </c>
      <c r="C9" s="41">
        <v>8</v>
      </c>
      <c r="D9" s="3">
        <v>63.02</v>
      </c>
      <c r="E9" s="3">
        <v>9.39</v>
      </c>
      <c r="F9" s="3">
        <v>1.31</v>
      </c>
      <c r="G9" s="3">
        <v>4.28</v>
      </c>
      <c r="H9" s="3">
        <v>3.79</v>
      </c>
      <c r="I9" s="3">
        <v>0.22</v>
      </c>
      <c r="J9" s="3">
        <v>2.17</v>
      </c>
      <c r="K9" s="3">
        <v>0.44</v>
      </c>
      <c r="L9" s="3">
        <v>0.08</v>
      </c>
      <c r="M9" s="3">
        <v>0.02</v>
      </c>
      <c r="N9" s="3">
        <v>1.2999999999999999E-2</v>
      </c>
      <c r="O9" s="3">
        <v>75</v>
      </c>
      <c r="P9" s="3">
        <v>7</v>
      </c>
      <c r="Q9" s="3">
        <v>14.9</v>
      </c>
      <c r="R9" s="3">
        <v>99.58</v>
      </c>
      <c r="S9" s="3">
        <v>1768</v>
      </c>
      <c r="T9" s="3">
        <v>5</v>
      </c>
      <c r="U9" s="3">
        <v>1.7</v>
      </c>
      <c r="V9" s="3">
        <v>4.0999999999999996</v>
      </c>
      <c r="W9" s="3">
        <v>11.9</v>
      </c>
      <c r="X9" s="3">
        <v>1.9</v>
      </c>
      <c r="Y9" s="3">
        <v>8.1999999999999993</v>
      </c>
      <c r="Z9" s="3">
        <v>81.5</v>
      </c>
      <c r="AA9" s="3">
        <v>2</v>
      </c>
      <c r="AB9" s="3">
        <v>109.6</v>
      </c>
      <c r="AC9" s="3">
        <v>0.6</v>
      </c>
      <c r="AD9" s="3">
        <v>4.2</v>
      </c>
      <c r="AE9" s="3">
        <v>11.3</v>
      </c>
      <c r="AF9" s="3">
        <v>473</v>
      </c>
      <c r="AG9" s="3">
        <v>1</v>
      </c>
      <c r="AH9" s="3">
        <v>77.5</v>
      </c>
      <c r="AI9" s="3">
        <v>15.8</v>
      </c>
      <c r="AJ9" s="3">
        <v>22.5</v>
      </c>
      <c r="AK9" s="3">
        <v>33.6</v>
      </c>
      <c r="AL9" s="3">
        <v>4.62</v>
      </c>
      <c r="AM9" s="3">
        <v>16.100000000000001</v>
      </c>
      <c r="AN9" s="3">
        <v>2.36</v>
      </c>
      <c r="AO9" s="3">
        <v>0.41</v>
      </c>
      <c r="AP9" s="3">
        <v>1.95</v>
      </c>
      <c r="AQ9" s="3">
        <v>0.3</v>
      </c>
      <c r="AR9" s="3">
        <v>1.93</v>
      </c>
      <c r="AS9" s="3">
        <v>0.45</v>
      </c>
      <c r="AT9" s="3">
        <v>1.4</v>
      </c>
      <c r="AU9" s="3">
        <v>0.21</v>
      </c>
      <c r="AV9" s="3">
        <v>1.26</v>
      </c>
      <c r="AW9" s="3">
        <v>0.2</v>
      </c>
      <c r="AX9" s="3">
        <v>7.4</v>
      </c>
      <c r="AY9" s="3">
        <v>0.49</v>
      </c>
      <c r="AZ9" s="3">
        <v>63.5</v>
      </c>
      <c r="BA9" s="3">
        <v>13.3</v>
      </c>
      <c r="BB9" s="3">
        <v>8.8000000000000007</v>
      </c>
      <c r="BC9" s="3">
        <v>75</v>
      </c>
      <c r="BD9" s="3">
        <v>21.6</v>
      </c>
      <c r="BE9" s="3">
        <v>11.1</v>
      </c>
      <c r="BF9" s="3">
        <v>0.3</v>
      </c>
      <c r="BG9" s="3">
        <v>5.7</v>
      </c>
      <c r="BH9" s="3">
        <v>0.2</v>
      </c>
      <c r="BI9" s="3">
        <v>0.5</v>
      </c>
      <c r="BJ9" s="3" t="s">
        <v>184</v>
      </c>
      <c r="BK9" s="3">
        <v>0.14000000000000001</v>
      </c>
      <c r="BL9" s="3">
        <v>0.3</v>
      </c>
      <c r="BM9" s="3">
        <v>10</v>
      </c>
    </row>
    <row r="10" spans="1:65" s="3" customFormat="1" x14ac:dyDescent="0.25">
      <c r="A10" s="3" t="s">
        <v>61</v>
      </c>
      <c r="B10" s="40" t="s">
        <v>96</v>
      </c>
      <c r="C10" s="41">
        <v>10</v>
      </c>
      <c r="D10" s="3">
        <v>74.13</v>
      </c>
      <c r="E10" s="3">
        <v>7.81</v>
      </c>
      <c r="F10" s="3">
        <v>1.51</v>
      </c>
      <c r="G10" s="3">
        <v>1.23</v>
      </c>
      <c r="H10" s="3">
        <v>0.33</v>
      </c>
      <c r="I10" s="3">
        <v>0.24</v>
      </c>
      <c r="J10" s="3">
        <v>1.82</v>
      </c>
      <c r="K10" s="3">
        <v>0.38</v>
      </c>
      <c r="L10" s="3">
        <v>0.09</v>
      </c>
      <c r="M10" s="3" t="s">
        <v>183</v>
      </c>
      <c r="N10" s="3">
        <v>1.4E-2</v>
      </c>
      <c r="O10" s="3">
        <v>139</v>
      </c>
      <c r="P10" s="3">
        <v>7</v>
      </c>
      <c r="Q10" s="3">
        <v>12</v>
      </c>
      <c r="R10" s="3">
        <v>99.55</v>
      </c>
      <c r="S10" s="3">
        <v>1397</v>
      </c>
      <c r="T10" s="3">
        <v>2</v>
      </c>
      <c r="U10" s="3">
        <v>1.7</v>
      </c>
      <c r="V10" s="3">
        <v>3.6</v>
      </c>
      <c r="W10" s="3">
        <v>10</v>
      </c>
      <c r="X10" s="3">
        <v>1.9</v>
      </c>
      <c r="Y10" s="3">
        <v>7.3</v>
      </c>
      <c r="Z10" s="3">
        <v>70.400000000000006</v>
      </c>
      <c r="AA10" s="3">
        <v>1</v>
      </c>
      <c r="AB10" s="3">
        <v>32.4</v>
      </c>
      <c r="AC10" s="3">
        <v>0.4</v>
      </c>
      <c r="AD10" s="3">
        <v>5.4</v>
      </c>
      <c r="AE10" s="3">
        <v>16.600000000000001</v>
      </c>
      <c r="AF10" s="3">
        <v>1404</v>
      </c>
      <c r="AG10" s="3">
        <v>1.5</v>
      </c>
      <c r="AH10" s="3">
        <v>77.099999999999994</v>
      </c>
      <c r="AI10" s="3">
        <v>22.2</v>
      </c>
      <c r="AJ10" s="3">
        <v>21.8</v>
      </c>
      <c r="AK10" s="3">
        <v>31.4</v>
      </c>
      <c r="AL10" s="3">
        <v>5</v>
      </c>
      <c r="AM10" s="3">
        <v>19.7</v>
      </c>
      <c r="AN10" s="3">
        <v>2.66</v>
      </c>
      <c r="AO10" s="3">
        <v>0.54</v>
      </c>
      <c r="AP10" s="3">
        <v>2.56</v>
      </c>
      <c r="AQ10" s="3">
        <v>0.4</v>
      </c>
      <c r="AR10" s="3">
        <v>2.82</v>
      </c>
      <c r="AS10" s="3">
        <v>0.59</v>
      </c>
      <c r="AT10" s="3">
        <v>1.74</v>
      </c>
      <c r="AU10" s="3">
        <v>0.25</v>
      </c>
      <c r="AV10" s="3">
        <v>1.66</v>
      </c>
      <c r="AW10" s="3">
        <v>0.26</v>
      </c>
      <c r="AX10" s="3">
        <v>7.97</v>
      </c>
      <c r="AY10" s="3">
        <v>0.47</v>
      </c>
      <c r="AZ10" s="3">
        <v>101.4</v>
      </c>
      <c r="BA10" s="3">
        <v>27.2</v>
      </c>
      <c r="BB10" s="3">
        <v>6.9</v>
      </c>
      <c r="BC10" s="3">
        <v>120</v>
      </c>
      <c r="BD10" s="3">
        <v>34.9</v>
      </c>
      <c r="BE10" s="3">
        <v>16.600000000000001</v>
      </c>
      <c r="BF10" s="3">
        <v>0.5</v>
      </c>
      <c r="BG10" s="3">
        <v>4.2</v>
      </c>
      <c r="BH10" s="3">
        <v>0.1</v>
      </c>
      <c r="BI10" s="3">
        <v>0.4</v>
      </c>
      <c r="BJ10" s="3" t="s">
        <v>184</v>
      </c>
      <c r="BK10" s="3">
        <v>0.15</v>
      </c>
      <c r="BL10" s="3">
        <v>0.2</v>
      </c>
      <c r="BM10" s="3">
        <v>10.9</v>
      </c>
    </row>
    <row r="11" spans="1:65" s="3" customFormat="1" x14ac:dyDescent="0.25">
      <c r="A11" s="3" t="s">
        <v>35</v>
      </c>
      <c r="B11" s="40" t="s">
        <v>97</v>
      </c>
      <c r="C11" s="41">
        <v>12</v>
      </c>
      <c r="D11" s="3">
        <v>77.150000000000006</v>
      </c>
      <c r="E11" s="3">
        <v>6.57</v>
      </c>
      <c r="F11" s="3">
        <v>1.07</v>
      </c>
      <c r="G11" s="3">
        <v>0.87</v>
      </c>
      <c r="H11" s="3">
        <v>0.18</v>
      </c>
      <c r="I11" s="3">
        <v>0.3</v>
      </c>
      <c r="J11" s="3">
        <v>1.49</v>
      </c>
      <c r="K11" s="3">
        <v>0.32</v>
      </c>
      <c r="L11" s="3">
        <v>0.08</v>
      </c>
      <c r="M11" s="3" t="s">
        <v>183</v>
      </c>
      <c r="N11" s="3">
        <v>0.01</v>
      </c>
      <c r="O11" s="3">
        <v>103</v>
      </c>
      <c r="P11" s="3">
        <v>5</v>
      </c>
      <c r="Q11" s="3">
        <v>11.6</v>
      </c>
      <c r="R11" s="3">
        <v>99.7</v>
      </c>
      <c r="S11" s="3">
        <v>1143</v>
      </c>
      <c r="T11" s="3">
        <v>2</v>
      </c>
      <c r="U11" s="3">
        <v>1</v>
      </c>
      <c r="V11" s="3">
        <v>3</v>
      </c>
      <c r="W11" s="3">
        <v>7.7</v>
      </c>
      <c r="X11" s="3">
        <v>1.7</v>
      </c>
      <c r="Y11" s="3">
        <v>5.3</v>
      </c>
      <c r="Z11" s="3">
        <v>58.2</v>
      </c>
      <c r="AA11" s="3" t="s">
        <v>185</v>
      </c>
      <c r="AB11" s="3">
        <v>29.9</v>
      </c>
      <c r="AC11" s="3">
        <v>0.4</v>
      </c>
      <c r="AD11" s="3">
        <v>3.5</v>
      </c>
      <c r="AE11" s="3">
        <v>13.5</v>
      </c>
      <c r="AF11" s="3">
        <v>803</v>
      </c>
      <c r="AG11" s="3">
        <v>1</v>
      </c>
      <c r="AH11" s="3">
        <v>59</v>
      </c>
      <c r="AI11" s="3">
        <v>15.2</v>
      </c>
      <c r="AJ11" s="3">
        <v>19</v>
      </c>
      <c r="AK11" s="3">
        <v>27.5</v>
      </c>
      <c r="AL11" s="3">
        <v>4.38</v>
      </c>
      <c r="AM11" s="3">
        <v>16.399999999999999</v>
      </c>
      <c r="AN11" s="3">
        <v>2.4300000000000002</v>
      </c>
      <c r="AO11" s="3">
        <v>0.42</v>
      </c>
      <c r="AP11" s="3">
        <v>1.99</v>
      </c>
      <c r="AQ11" s="3">
        <v>0.28000000000000003</v>
      </c>
      <c r="AR11" s="3">
        <v>1.8</v>
      </c>
      <c r="AS11" s="3">
        <v>0.4</v>
      </c>
      <c r="AT11" s="3">
        <v>1.35</v>
      </c>
      <c r="AU11" s="3">
        <v>0.19</v>
      </c>
      <c r="AV11" s="3">
        <v>1.39</v>
      </c>
      <c r="AW11" s="3">
        <v>0.19</v>
      </c>
      <c r="AX11" s="3">
        <v>8.1</v>
      </c>
      <c r="AY11" s="3">
        <v>0.47</v>
      </c>
      <c r="AZ11" s="3">
        <v>107.8</v>
      </c>
      <c r="BA11" s="3">
        <v>13.6</v>
      </c>
      <c r="BB11" s="3">
        <v>8.1</v>
      </c>
      <c r="BC11" s="3">
        <v>53</v>
      </c>
      <c r="BD11" s="3">
        <v>20.5</v>
      </c>
      <c r="BE11" s="3">
        <v>10.199999999999999</v>
      </c>
      <c r="BF11" s="3">
        <v>0.2</v>
      </c>
      <c r="BG11" s="3">
        <v>3</v>
      </c>
      <c r="BH11" s="3">
        <v>0.1</v>
      </c>
      <c r="BI11" s="3">
        <v>0.2</v>
      </c>
      <c r="BJ11" s="3" t="s">
        <v>184</v>
      </c>
      <c r="BK11" s="3">
        <v>0.12</v>
      </c>
      <c r="BL11" s="3">
        <v>0.2</v>
      </c>
      <c r="BM11" s="3">
        <v>8.6999999999999993</v>
      </c>
    </row>
    <row r="12" spans="1:65" s="3" customFormat="1" x14ac:dyDescent="0.25">
      <c r="A12" s="3" t="s">
        <v>62</v>
      </c>
      <c r="B12" s="40" t="s">
        <v>98</v>
      </c>
      <c r="C12" s="41">
        <v>14</v>
      </c>
      <c r="D12" s="3">
        <v>72.06</v>
      </c>
      <c r="E12" s="3">
        <v>9.66</v>
      </c>
      <c r="F12" s="3">
        <v>1.1200000000000001</v>
      </c>
      <c r="G12" s="3">
        <v>1.06</v>
      </c>
      <c r="H12" s="3">
        <v>0.08</v>
      </c>
      <c r="I12" s="3">
        <v>0.11</v>
      </c>
      <c r="J12" s="3">
        <v>2.44</v>
      </c>
      <c r="K12" s="3">
        <v>0.48</v>
      </c>
      <c r="L12" s="3">
        <v>0.08</v>
      </c>
      <c r="M12" s="3" t="s">
        <v>183</v>
      </c>
      <c r="N12" s="3">
        <v>1.4E-2</v>
      </c>
      <c r="O12" s="3">
        <v>120</v>
      </c>
      <c r="P12" s="3">
        <v>8</v>
      </c>
      <c r="Q12" s="3">
        <v>12.4</v>
      </c>
      <c r="R12" s="3">
        <v>99.57</v>
      </c>
      <c r="S12" s="3">
        <v>1705</v>
      </c>
      <c r="T12" s="3">
        <v>2</v>
      </c>
      <c r="U12" s="3">
        <v>0.9</v>
      </c>
      <c r="V12" s="3">
        <v>4.5</v>
      </c>
      <c r="W12" s="3">
        <v>12.6</v>
      </c>
      <c r="X12" s="3">
        <v>2.8</v>
      </c>
      <c r="Y12" s="3">
        <v>8.8000000000000007</v>
      </c>
      <c r="Z12" s="3">
        <v>90.9</v>
      </c>
      <c r="AA12" s="3">
        <v>1</v>
      </c>
      <c r="AB12" s="3">
        <v>21.4</v>
      </c>
      <c r="AC12" s="3">
        <v>0.5</v>
      </c>
      <c r="AD12" s="3">
        <v>4.2</v>
      </c>
      <c r="AE12" s="3">
        <v>14.7</v>
      </c>
      <c r="AF12" s="3">
        <v>1040</v>
      </c>
      <c r="AG12" s="3">
        <v>1.2</v>
      </c>
      <c r="AH12" s="3">
        <v>95.2</v>
      </c>
      <c r="AI12" s="3">
        <v>22.1</v>
      </c>
      <c r="AJ12" s="3">
        <v>30.4</v>
      </c>
      <c r="AK12" s="3">
        <v>43.6</v>
      </c>
      <c r="AL12" s="3">
        <v>6.7</v>
      </c>
      <c r="AM12" s="3">
        <v>23.2</v>
      </c>
      <c r="AN12" s="3">
        <v>3.47</v>
      </c>
      <c r="AO12" s="3">
        <v>0.63</v>
      </c>
      <c r="AP12" s="3">
        <v>3.06</v>
      </c>
      <c r="AQ12" s="3">
        <v>0.44</v>
      </c>
      <c r="AR12" s="3">
        <v>2.93</v>
      </c>
      <c r="AS12" s="3">
        <v>0.56999999999999995</v>
      </c>
      <c r="AT12" s="3">
        <v>1.85</v>
      </c>
      <c r="AU12" s="3">
        <v>0.27</v>
      </c>
      <c r="AV12" s="3">
        <v>1.65</v>
      </c>
      <c r="AW12" s="3">
        <v>0.28000000000000003</v>
      </c>
      <c r="AX12" s="3">
        <v>8.33</v>
      </c>
      <c r="AY12" s="3">
        <v>0.39</v>
      </c>
      <c r="AZ12" s="3">
        <v>117.6</v>
      </c>
      <c r="BA12" s="3">
        <v>8.1999999999999993</v>
      </c>
      <c r="BB12" s="3">
        <v>9.6</v>
      </c>
      <c r="BC12" s="3">
        <v>26</v>
      </c>
      <c r="BD12" s="3">
        <v>15.3</v>
      </c>
      <c r="BE12" s="3">
        <v>13.2</v>
      </c>
      <c r="BF12" s="3">
        <v>0.1</v>
      </c>
      <c r="BG12" s="3">
        <v>3.6</v>
      </c>
      <c r="BH12" s="3">
        <v>0.3</v>
      </c>
      <c r="BI12" s="3">
        <v>0.3</v>
      </c>
      <c r="BJ12" s="3" t="s">
        <v>184</v>
      </c>
      <c r="BK12" s="3">
        <v>0.19</v>
      </c>
      <c r="BL12" s="3">
        <v>0.5</v>
      </c>
      <c r="BM12" s="3">
        <v>10.5</v>
      </c>
    </row>
    <row r="13" spans="1:65" s="3" customFormat="1" x14ac:dyDescent="0.25">
      <c r="A13" s="3" t="s">
        <v>264</v>
      </c>
      <c r="C13" s="41">
        <v>16</v>
      </c>
      <c r="D13" s="3" t="s">
        <v>265</v>
      </c>
      <c r="E13" s="3" t="s">
        <v>265</v>
      </c>
      <c r="F13" s="3" t="s">
        <v>265</v>
      </c>
      <c r="G13" s="3" t="s">
        <v>265</v>
      </c>
      <c r="H13" s="3" t="s">
        <v>265</v>
      </c>
      <c r="I13" s="3" t="s">
        <v>265</v>
      </c>
      <c r="J13" s="3" t="s">
        <v>265</v>
      </c>
      <c r="K13" s="3" t="s">
        <v>265</v>
      </c>
      <c r="L13" s="3" t="s">
        <v>265</v>
      </c>
      <c r="M13" s="3" t="s">
        <v>265</v>
      </c>
      <c r="N13" s="3" t="s">
        <v>265</v>
      </c>
      <c r="O13" s="3" t="s">
        <v>265</v>
      </c>
      <c r="P13" s="3" t="s">
        <v>265</v>
      </c>
      <c r="Q13" s="3" t="s">
        <v>265</v>
      </c>
      <c r="R13" s="3" t="s">
        <v>265</v>
      </c>
      <c r="S13" s="3" t="s">
        <v>265</v>
      </c>
      <c r="T13" s="3" t="s">
        <v>265</v>
      </c>
      <c r="U13" s="3" t="s">
        <v>265</v>
      </c>
      <c r="V13" s="3" t="s">
        <v>265</v>
      </c>
      <c r="W13" s="3" t="s">
        <v>265</v>
      </c>
      <c r="X13" s="3" t="s">
        <v>265</v>
      </c>
      <c r="Y13" s="3" t="s">
        <v>265</v>
      </c>
      <c r="Z13" s="3" t="s">
        <v>265</v>
      </c>
      <c r="AA13" s="3" t="s">
        <v>265</v>
      </c>
      <c r="AB13" s="3" t="s">
        <v>265</v>
      </c>
      <c r="AC13" s="3" t="s">
        <v>265</v>
      </c>
      <c r="AD13" s="3" t="s">
        <v>265</v>
      </c>
      <c r="AE13" s="3" t="s">
        <v>265</v>
      </c>
      <c r="AF13" s="3" t="s">
        <v>265</v>
      </c>
      <c r="AG13" s="3" t="s">
        <v>265</v>
      </c>
      <c r="AH13" s="3" t="s">
        <v>265</v>
      </c>
      <c r="AI13" s="3" t="s">
        <v>265</v>
      </c>
      <c r="AJ13" s="3" t="s">
        <v>265</v>
      </c>
      <c r="AK13" s="3" t="s">
        <v>265</v>
      </c>
      <c r="AL13" s="3" t="s">
        <v>265</v>
      </c>
      <c r="AM13" s="3" t="s">
        <v>265</v>
      </c>
      <c r="AN13" s="3" t="s">
        <v>265</v>
      </c>
      <c r="AO13" s="3" t="s">
        <v>265</v>
      </c>
      <c r="AP13" s="3" t="s">
        <v>265</v>
      </c>
      <c r="AQ13" s="3" t="s">
        <v>265</v>
      </c>
      <c r="AR13" s="3" t="s">
        <v>265</v>
      </c>
      <c r="AS13" s="3" t="s">
        <v>265</v>
      </c>
      <c r="AT13" s="3" t="s">
        <v>265</v>
      </c>
      <c r="AU13" s="3" t="s">
        <v>265</v>
      </c>
      <c r="AV13" s="3" t="s">
        <v>265</v>
      </c>
      <c r="AW13" s="3" t="s">
        <v>265</v>
      </c>
      <c r="AX13" s="3" t="s">
        <v>265</v>
      </c>
      <c r="AY13" s="3" t="s">
        <v>265</v>
      </c>
      <c r="AZ13" s="3" t="s">
        <v>265</v>
      </c>
      <c r="BA13" s="3" t="s">
        <v>265</v>
      </c>
      <c r="BB13" s="3" t="s">
        <v>265</v>
      </c>
      <c r="BC13" s="3" t="s">
        <v>265</v>
      </c>
      <c r="BD13" s="3" t="s">
        <v>265</v>
      </c>
      <c r="BE13" s="3" t="s">
        <v>265</v>
      </c>
      <c r="BF13" s="3" t="s">
        <v>265</v>
      </c>
      <c r="BG13" s="3" t="s">
        <v>265</v>
      </c>
      <c r="BH13" s="3" t="s">
        <v>265</v>
      </c>
      <c r="BI13" s="3" t="s">
        <v>265</v>
      </c>
      <c r="BJ13" s="3" t="s">
        <v>265</v>
      </c>
      <c r="BK13" s="3" t="s">
        <v>265</v>
      </c>
      <c r="BL13" s="3" t="s">
        <v>265</v>
      </c>
      <c r="BM13" s="3" t="s">
        <v>265</v>
      </c>
    </row>
    <row r="14" spans="1:65" s="3" customFormat="1" x14ac:dyDescent="0.25">
      <c r="A14" s="3" t="s">
        <v>264</v>
      </c>
      <c r="B14" s="40"/>
      <c r="C14" s="41">
        <v>18</v>
      </c>
      <c r="D14" s="3" t="s">
        <v>265</v>
      </c>
      <c r="E14" s="3" t="s">
        <v>265</v>
      </c>
      <c r="F14" s="3" t="s">
        <v>265</v>
      </c>
      <c r="G14" s="3" t="s">
        <v>265</v>
      </c>
      <c r="H14" s="3" t="s">
        <v>265</v>
      </c>
      <c r="I14" s="3" t="s">
        <v>265</v>
      </c>
      <c r="J14" s="3" t="s">
        <v>265</v>
      </c>
      <c r="K14" s="3" t="s">
        <v>265</v>
      </c>
      <c r="L14" s="3" t="s">
        <v>265</v>
      </c>
      <c r="M14" s="3" t="s">
        <v>265</v>
      </c>
      <c r="N14" s="3" t="s">
        <v>265</v>
      </c>
      <c r="O14" s="3" t="s">
        <v>265</v>
      </c>
      <c r="P14" s="3" t="s">
        <v>265</v>
      </c>
      <c r="Q14" s="3" t="s">
        <v>265</v>
      </c>
      <c r="R14" s="3" t="s">
        <v>265</v>
      </c>
      <c r="S14" s="3" t="s">
        <v>265</v>
      </c>
      <c r="T14" s="3" t="s">
        <v>265</v>
      </c>
      <c r="U14" s="3" t="s">
        <v>265</v>
      </c>
      <c r="V14" s="3" t="s">
        <v>265</v>
      </c>
      <c r="W14" s="3" t="s">
        <v>265</v>
      </c>
      <c r="X14" s="3" t="s">
        <v>265</v>
      </c>
      <c r="Y14" s="3" t="s">
        <v>265</v>
      </c>
      <c r="Z14" s="3" t="s">
        <v>265</v>
      </c>
      <c r="AA14" s="3" t="s">
        <v>265</v>
      </c>
      <c r="AB14" s="3" t="s">
        <v>265</v>
      </c>
      <c r="AC14" s="3" t="s">
        <v>265</v>
      </c>
      <c r="AD14" s="3" t="s">
        <v>265</v>
      </c>
      <c r="AE14" s="3" t="s">
        <v>265</v>
      </c>
      <c r="AF14" s="3" t="s">
        <v>265</v>
      </c>
      <c r="AG14" s="3" t="s">
        <v>265</v>
      </c>
      <c r="AH14" s="3" t="s">
        <v>265</v>
      </c>
      <c r="AI14" s="3" t="s">
        <v>265</v>
      </c>
      <c r="AJ14" s="3" t="s">
        <v>265</v>
      </c>
      <c r="AK14" s="3" t="s">
        <v>265</v>
      </c>
      <c r="AL14" s="3" t="s">
        <v>265</v>
      </c>
      <c r="AM14" s="3" t="s">
        <v>265</v>
      </c>
      <c r="AN14" s="3" t="s">
        <v>265</v>
      </c>
      <c r="AO14" s="3" t="s">
        <v>265</v>
      </c>
      <c r="AP14" s="3" t="s">
        <v>265</v>
      </c>
      <c r="AQ14" s="3" t="s">
        <v>265</v>
      </c>
      <c r="AR14" s="3" t="s">
        <v>265</v>
      </c>
      <c r="AS14" s="3" t="s">
        <v>265</v>
      </c>
      <c r="AT14" s="3" t="s">
        <v>265</v>
      </c>
      <c r="AU14" s="3" t="s">
        <v>265</v>
      </c>
      <c r="AV14" s="3" t="s">
        <v>265</v>
      </c>
      <c r="AW14" s="3" t="s">
        <v>265</v>
      </c>
      <c r="AX14" s="3" t="s">
        <v>265</v>
      </c>
      <c r="AY14" s="3" t="s">
        <v>265</v>
      </c>
      <c r="AZ14" s="3" t="s">
        <v>265</v>
      </c>
      <c r="BA14" s="3" t="s">
        <v>265</v>
      </c>
      <c r="BB14" s="3" t="s">
        <v>265</v>
      </c>
      <c r="BC14" s="3" t="s">
        <v>265</v>
      </c>
      <c r="BD14" s="3" t="s">
        <v>265</v>
      </c>
      <c r="BE14" s="3" t="s">
        <v>265</v>
      </c>
      <c r="BF14" s="3" t="s">
        <v>265</v>
      </c>
      <c r="BG14" s="3" t="s">
        <v>265</v>
      </c>
      <c r="BH14" s="3" t="s">
        <v>265</v>
      </c>
      <c r="BI14" s="3" t="s">
        <v>265</v>
      </c>
      <c r="BJ14" s="3" t="s">
        <v>265</v>
      </c>
      <c r="BK14" s="3" t="s">
        <v>265</v>
      </c>
      <c r="BL14" s="3" t="s">
        <v>265</v>
      </c>
      <c r="BM14" s="3" t="s">
        <v>265</v>
      </c>
    </row>
    <row r="15" spans="1:65" s="3" customFormat="1" x14ac:dyDescent="0.25">
      <c r="A15" s="3" t="s">
        <v>63</v>
      </c>
      <c r="B15" s="40" t="s">
        <v>262</v>
      </c>
      <c r="C15" s="41">
        <v>20</v>
      </c>
      <c r="D15" s="3">
        <v>74.13</v>
      </c>
      <c r="E15" s="3">
        <v>11.35</v>
      </c>
      <c r="F15" s="3">
        <v>1.51</v>
      </c>
      <c r="G15" s="3">
        <v>0.96</v>
      </c>
      <c r="H15" s="3">
        <v>0.1</v>
      </c>
      <c r="I15" s="3">
        <v>0.1</v>
      </c>
      <c r="J15" s="3">
        <v>2.81</v>
      </c>
      <c r="K15" s="3">
        <v>0.45</v>
      </c>
      <c r="L15" s="3">
        <v>0.04</v>
      </c>
      <c r="M15" s="3" t="s">
        <v>183</v>
      </c>
      <c r="N15" s="3">
        <v>8.9999999999999993E-3</v>
      </c>
      <c r="O15" s="3" t="s">
        <v>186</v>
      </c>
      <c r="P15" s="3">
        <v>9</v>
      </c>
      <c r="Q15" s="3">
        <v>8.1999999999999993</v>
      </c>
      <c r="R15" s="3">
        <v>99.67</v>
      </c>
      <c r="S15" s="3">
        <v>1896</v>
      </c>
      <c r="T15" s="3">
        <v>1</v>
      </c>
      <c r="U15" s="3">
        <v>0.9</v>
      </c>
      <c r="V15" s="3">
        <v>6.3</v>
      </c>
      <c r="W15" s="3">
        <v>14.7</v>
      </c>
      <c r="X15" s="3">
        <v>1.9</v>
      </c>
      <c r="Y15" s="3">
        <v>7.2</v>
      </c>
      <c r="Z15" s="3">
        <v>115.5</v>
      </c>
      <c r="AA15" s="3">
        <v>2</v>
      </c>
      <c r="AB15" s="3">
        <v>20.100000000000001</v>
      </c>
      <c r="AC15" s="3">
        <v>0.5</v>
      </c>
      <c r="AD15" s="3">
        <v>3.7</v>
      </c>
      <c r="AE15" s="3">
        <v>6.6</v>
      </c>
      <c r="AF15" s="3">
        <v>180</v>
      </c>
      <c r="AG15" s="3">
        <v>1.3</v>
      </c>
      <c r="AH15" s="3">
        <v>74.599999999999994</v>
      </c>
      <c r="AI15" s="3">
        <v>17.399999999999999</v>
      </c>
      <c r="AJ15" s="3">
        <v>22.4</v>
      </c>
      <c r="AK15" s="3">
        <v>40.799999999999997</v>
      </c>
      <c r="AL15" s="3">
        <v>5.14</v>
      </c>
      <c r="AM15" s="3">
        <v>20.100000000000001</v>
      </c>
      <c r="AN15" s="3">
        <v>3.35</v>
      </c>
      <c r="AO15" s="3">
        <v>0.68</v>
      </c>
      <c r="AP15" s="3">
        <v>3.01</v>
      </c>
      <c r="AQ15" s="3">
        <v>0.46</v>
      </c>
      <c r="AR15" s="3">
        <v>2.4900000000000002</v>
      </c>
      <c r="AS15" s="3">
        <v>0.56999999999999995</v>
      </c>
      <c r="AT15" s="3">
        <v>1.74</v>
      </c>
      <c r="AU15" s="3">
        <v>0.26</v>
      </c>
      <c r="AV15" s="3">
        <v>1.7</v>
      </c>
      <c r="AW15" s="3">
        <v>0.27</v>
      </c>
      <c r="AX15" s="3">
        <v>4.67</v>
      </c>
      <c r="AY15" s="3">
        <v>0.27</v>
      </c>
      <c r="AZ15" s="3">
        <v>25.1</v>
      </c>
      <c r="BA15" s="3">
        <v>5.7</v>
      </c>
      <c r="BB15" s="3">
        <v>7.8</v>
      </c>
      <c r="BC15" s="3">
        <v>31</v>
      </c>
      <c r="BD15" s="3">
        <v>8.6999999999999993</v>
      </c>
      <c r="BE15" s="3">
        <v>4.5</v>
      </c>
      <c r="BF15" s="3" t="s">
        <v>187</v>
      </c>
      <c r="BG15" s="3">
        <v>0.4</v>
      </c>
      <c r="BH15" s="3">
        <v>0.2</v>
      </c>
      <c r="BI15" s="3">
        <v>0.2</v>
      </c>
      <c r="BJ15" s="3" t="s">
        <v>184</v>
      </c>
      <c r="BK15" s="3">
        <v>0.13</v>
      </c>
      <c r="BL15" s="3">
        <v>0.2</v>
      </c>
      <c r="BM15" s="3">
        <v>2.9</v>
      </c>
    </row>
    <row r="16" spans="1:65" s="3" customFormat="1" x14ac:dyDescent="0.25">
      <c r="A16" s="3" t="s">
        <v>64</v>
      </c>
      <c r="B16" s="40" t="s">
        <v>99</v>
      </c>
      <c r="C16" s="41">
        <v>22</v>
      </c>
      <c r="D16" s="3">
        <v>73.930000000000007</v>
      </c>
      <c r="E16" s="3">
        <v>12.37</v>
      </c>
      <c r="F16" s="3">
        <v>0.76</v>
      </c>
      <c r="G16" s="3">
        <v>1.08</v>
      </c>
      <c r="H16" s="3">
        <v>0.09</v>
      </c>
      <c r="I16" s="3">
        <v>0.13</v>
      </c>
      <c r="J16" s="3">
        <v>3.13</v>
      </c>
      <c r="K16" s="3">
        <v>0.53</v>
      </c>
      <c r="L16" s="3">
        <v>0.04</v>
      </c>
      <c r="M16" s="3" t="s">
        <v>183</v>
      </c>
      <c r="N16" s="3">
        <v>1.0999999999999999E-2</v>
      </c>
      <c r="O16" s="3">
        <v>24</v>
      </c>
      <c r="P16" s="3">
        <v>12</v>
      </c>
      <c r="Q16" s="3">
        <v>7.6</v>
      </c>
      <c r="R16" s="3">
        <v>99.65</v>
      </c>
      <c r="S16" s="3">
        <v>2182</v>
      </c>
      <c r="T16" s="3">
        <v>2</v>
      </c>
      <c r="U16" s="3">
        <v>0.5</v>
      </c>
      <c r="V16" s="3">
        <v>6.7</v>
      </c>
      <c r="W16" s="3">
        <v>15.8</v>
      </c>
      <c r="X16" s="3">
        <v>2.9</v>
      </c>
      <c r="Y16" s="3">
        <v>8.5</v>
      </c>
      <c r="Z16" s="3">
        <v>127.3</v>
      </c>
      <c r="AA16" s="3">
        <v>2</v>
      </c>
      <c r="AB16" s="3">
        <v>21.2</v>
      </c>
      <c r="AC16" s="3">
        <v>0.7</v>
      </c>
      <c r="AD16" s="3">
        <v>6.3</v>
      </c>
      <c r="AE16" s="3">
        <v>7.3</v>
      </c>
      <c r="AF16" s="3">
        <v>209</v>
      </c>
      <c r="AG16" s="3">
        <v>1.3</v>
      </c>
      <c r="AH16" s="3">
        <v>95.5</v>
      </c>
      <c r="AI16" s="3">
        <v>15.2</v>
      </c>
      <c r="AJ16" s="3">
        <v>36.799999999999997</v>
      </c>
      <c r="AK16" s="3">
        <v>65.400000000000006</v>
      </c>
      <c r="AL16" s="3">
        <v>7.74</v>
      </c>
      <c r="AM16" s="3">
        <v>26.4</v>
      </c>
      <c r="AN16" s="3">
        <v>3.81</v>
      </c>
      <c r="AO16" s="3">
        <v>0.62</v>
      </c>
      <c r="AP16" s="3">
        <v>2.25</v>
      </c>
      <c r="AQ16" s="3">
        <v>0.37</v>
      </c>
      <c r="AR16" s="3">
        <v>2.5</v>
      </c>
      <c r="AS16" s="3">
        <v>0.48</v>
      </c>
      <c r="AT16" s="3">
        <v>1.46</v>
      </c>
      <c r="AU16" s="3">
        <v>0.24</v>
      </c>
      <c r="AV16" s="3">
        <v>1.41</v>
      </c>
      <c r="AW16" s="3">
        <v>0.25</v>
      </c>
      <c r="AX16" s="3">
        <v>3.61</v>
      </c>
      <c r="AY16" s="3">
        <v>0.31</v>
      </c>
      <c r="AZ16" s="3">
        <v>13.6</v>
      </c>
      <c r="BA16" s="3">
        <v>5.0999999999999996</v>
      </c>
      <c r="BB16" s="3">
        <v>17.5</v>
      </c>
      <c r="BC16" s="3">
        <v>2</v>
      </c>
      <c r="BD16" s="3">
        <v>2.6</v>
      </c>
      <c r="BE16" s="3">
        <v>3</v>
      </c>
      <c r="BF16" s="3" t="s">
        <v>187</v>
      </c>
      <c r="BG16" s="3">
        <v>0.6</v>
      </c>
      <c r="BH16" s="3">
        <v>0.3</v>
      </c>
      <c r="BI16" s="3">
        <v>0.2</v>
      </c>
      <c r="BJ16" s="3" t="s">
        <v>184</v>
      </c>
      <c r="BK16" s="3">
        <v>0.19</v>
      </c>
      <c r="BL16" s="3">
        <v>0.2</v>
      </c>
      <c r="BM16" s="3">
        <v>2.4</v>
      </c>
    </row>
    <row r="17" spans="1:65" x14ac:dyDescent="0.25">
      <c r="A17" s="3" t="s">
        <v>65</v>
      </c>
      <c r="B17" s="40" t="s">
        <v>100</v>
      </c>
      <c r="C17" s="41">
        <v>24</v>
      </c>
      <c r="D17" s="3">
        <v>71.69</v>
      </c>
      <c r="E17" s="3">
        <v>12.17</v>
      </c>
      <c r="F17" s="3">
        <v>2.62</v>
      </c>
      <c r="G17" s="3">
        <v>1.06</v>
      </c>
      <c r="H17" s="3">
        <v>0.16</v>
      </c>
      <c r="I17" s="3">
        <v>0.13</v>
      </c>
      <c r="J17" s="3">
        <v>3.04</v>
      </c>
      <c r="K17" s="3">
        <v>0.54</v>
      </c>
      <c r="L17" s="3">
        <v>0.06</v>
      </c>
      <c r="M17" s="3" t="s">
        <v>183</v>
      </c>
      <c r="N17" s="3">
        <v>0.01</v>
      </c>
      <c r="O17" s="3" t="s">
        <v>186</v>
      </c>
      <c r="P17" s="3">
        <v>10</v>
      </c>
      <c r="Q17" s="3">
        <v>8.1</v>
      </c>
      <c r="R17" s="3">
        <v>99.64</v>
      </c>
      <c r="S17" s="3">
        <v>2333</v>
      </c>
      <c r="T17" s="3">
        <v>2</v>
      </c>
      <c r="U17" s="3">
        <v>1.9</v>
      </c>
      <c r="V17" s="3">
        <v>6.2</v>
      </c>
      <c r="W17" s="3">
        <v>14.9</v>
      </c>
      <c r="X17" s="3">
        <v>2.7</v>
      </c>
      <c r="Y17" s="3">
        <v>10.3</v>
      </c>
      <c r="Z17" s="3">
        <v>119.5</v>
      </c>
      <c r="AA17" s="3">
        <v>2</v>
      </c>
      <c r="AB17" s="3">
        <v>25.2</v>
      </c>
      <c r="AC17" s="3">
        <v>0.6</v>
      </c>
      <c r="AD17" s="3">
        <v>6.6</v>
      </c>
      <c r="AE17" s="3">
        <v>6.8</v>
      </c>
      <c r="AF17" s="3">
        <v>204</v>
      </c>
      <c r="AG17" s="3">
        <v>1.5</v>
      </c>
      <c r="AH17" s="3">
        <v>97.7</v>
      </c>
      <c r="AI17" s="3">
        <v>15.5</v>
      </c>
      <c r="AJ17" s="3">
        <v>23.5</v>
      </c>
      <c r="AK17" s="3">
        <v>45.1</v>
      </c>
      <c r="AL17" s="3">
        <v>5.37</v>
      </c>
      <c r="AM17" s="3">
        <v>18.399999999999999</v>
      </c>
      <c r="AN17" s="3">
        <v>3.06</v>
      </c>
      <c r="AO17" s="3">
        <v>0.51</v>
      </c>
      <c r="AP17" s="3">
        <v>2.31</v>
      </c>
      <c r="AQ17" s="3">
        <v>0.37</v>
      </c>
      <c r="AR17" s="3">
        <v>2.17</v>
      </c>
      <c r="AS17" s="3">
        <v>0.47</v>
      </c>
      <c r="AT17" s="3">
        <v>1.49</v>
      </c>
      <c r="AU17" s="3">
        <v>0.23</v>
      </c>
      <c r="AV17" s="3">
        <v>1.46</v>
      </c>
      <c r="AW17" s="3">
        <v>0.24</v>
      </c>
      <c r="AX17" s="3">
        <v>3.45</v>
      </c>
      <c r="AY17" s="3">
        <v>0.32</v>
      </c>
      <c r="AZ17" s="3">
        <v>30.2</v>
      </c>
      <c r="BA17" s="3">
        <v>17.3</v>
      </c>
      <c r="BB17" s="3">
        <v>17.600000000000001</v>
      </c>
      <c r="BC17" s="3">
        <v>42</v>
      </c>
      <c r="BD17" s="3">
        <v>13.8</v>
      </c>
      <c r="BE17" s="3">
        <v>13.9</v>
      </c>
      <c r="BF17" s="3" t="s">
        <v>187</v>
      </c>
      <c r="BG17" s="3">
        <v>0.9</v>
      </c>
      <c r="BH17" s="3">
        <v>0.2</v>
      </c>
      <c r="BI17" s="3">
        <v>0.4</v>
      </c>
      <c r="BJ17" s="3" t="s">
        <v>184</v>
      </c>
      <c r="BK17" s="3">
        <v>0.19</v>
      </c>
      <c r="BL17" s="3">
        <v>0.2</v>
      </c>
      <c r="BM17" s="3">
        <v>4.5</v>
      </c>
    </row>
    <row r="18" spans="1:65" s="46" customFormat="1" ht="15.75" thickBot="1" x14ac:dyDescent="0.3">
      <c r="A18" s="46" t="s">
        <v>66</v>
      </c>
      <c r="B18" s="46" t="s">
        <v>101</v>
      </c>
      <c r="C18" s="46">
        <v>26</v>
      </c>
      <c r="D18" s="46">
        <v>80.05</v>
      </c>
      <c r="E18" s="46">
        <v>7.7</v>
      </c>
      <c r="F18" s="46">
        <v>2.14</v>
      </c>
      <c r="G18" s="46">
        <v>0.68</v>
      </c>
      <c r="H18" s="46">
        <v>0.18</v>
      </c>
      <c r="I18" s="46">
        <v>0.08</v>
      </c>
      <c r="J18" s="46">
        <v>2.0099999999999998</v>
      </c>
      <c r="K18" s="46">
        <v>0.35</v>
      </c>
      <c r="L18" s="46">
        <v>0.11</v>
      </c>
      <c r="M18" s="46" t="s">
        <v>183</v>
      </c>
      <c r="N18" s="46">
        <v>7.0000000000000001E-3</v>
      </c>
      <c r="O18" s="46" t="s">
        <v>186</v>
      </c>
      <c r="P18" s="46">
        <v>7</v>
      </c>
      <c r="Q18" s="46">
        <v>6.4</v>
      </c>
      <c r="R18" s="46">
        <v>99.71</v>
      </c>
      <c r="S18" s="46">
        <v>1719</v>
      </c>
      <c r="T18" s="46" t="s">
        <v>185</v>
      </c>
      <c r="U18" s="46">
        <v>0.6</v>
      </c>
      <c r="V18" s="46">
        <v>3.1</v>
      </c>
      <c r="W18" s="46">
        <v>9.9</v>
      </c>
      <c r="X18" s="46">
        <v>2.1</v>
      </c>
      <c r="Y18" s="46">
        <v>6</v>
      </c>
      <c r="Z18" s="46">
        <v>73.900000000000006</v>
      </c>
      <c r="AA18" s="46">
        <v>1</v>
      </c>
      <c r="AB18" s="46">
        <v>27</v>
      </c>
      <c r="AC18" s="46">
        <v>0.5</v>
      </c>
      <c r="AD18" s="46">
        <v>4.9000000000000004</v>
      </c>
      <c r="AE18" s="46">
        <v>5.6</v>
      </c>
      <c r="AF18" s="46">
        <v>318</v>
      </c>
      <c r="AG18" s="46">
        <v>0.8</v>
      </c>
      <c r="AH18" s="46">
        <v>73.400000000000006</v>
      </c>
      <c r="AI18" s="46">
        <v>10.6</v>
      </c>
      <c r="AJ18" s="46">
        <v>29.9</v>
      </c>
      <c r="AK18" s="46">
        <v>54.1</v>
      </c>
      <c r="AL18" s="46">
        <v>6.38</v>
      </c>
      <c r="AM18" s="46">
        <v>23.1</v>
      </c>
      <c r="AN18" s="46">
        <v>2.68</v>
      </c>
      <c r="AO18" s="46">
        <v>0.44</v>
      </c>
      <c r="AP18" s="46">
        <v>1.45</v>
      </c>
      <c r="AQ18" s="46">
        <v>0.25</v>
      </c>
      <c r="AR18" s="46">
        <v>1.54</v>
      </c>
      <c r="AS18" s="46">
        <v>0.34</v>
      </c>
      <c r="AT18" s="46">
        <v>0.89</v>
      </c>
      <c r="AU18" s="46">
        <v>0.16</v>
      </c>
      <c r="AV18" s="46">
        <v>1.1200000000000001</v>
      </c>
      <c r="AW18" s="46">
        <v>0.17</v>
      </c>
      <c r="AX18" s="46">
        <v>2.71</v>
      </c>
      <c r="AY18" s="46">
        <v>0.14000000000000001</v>
      </c>
      <c r="AZ18" s="46">
        <v>8.6</v>
      </c>
      <c r="BA18" s="46">
        <v>10.199999999999999</v>
      </c>
      <c r="BB18" s="46">
        <v>7.3</v>
      </c>
      <c r="BC18" s="46">
        <v>4</v>
      </c>
      <c r="BD18" s="46">
        <v>4.9000000000000004</v>
      </c>
      <c r="BE18" s="46">
        <v>7.8</v>
      </c>
      <c r="BF18" s="46" t="s">
        <v>187</v>
      </c>
      <c r="BG18" s="46">
        <v>0.6</v>
      </c>
      <c r="BH18" s="46">
        <v>0.1</v>
      </c>
      <c r="BI18" s="46">
        <v>0.2</v>
      </c>
      <c r="BJ18" s="46" t="s">
        <v>184</v>
      </c>
      <c r="BK18" s="46">
        <v>0.11</v>
      </c>
      <c r="BL18" s="46">
        <v>0.2</v>
      </c>
      <c r="BM18" s="46">
        <v>1.9</v>
      </c>
    </row>
    <row r="19" spans="1:65" ht="15.75" thickTop="1" x14ac:dyDescent="0.25"/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24"/>
  <sheetViews>
    <sheetView topLeftCell="A19" workbookViewId="0">
      <selection activeCell="J31" sqref="J31"/>
    </sheetView>
  </sheetViews>
  <sheetFormatPr defaultRowHeight="15" x14ac:dyDescent="0.25"/>
  <cols>
    <col min="1" max="1" width="12.7109375" bestFit="1" customWidth="1"/>
    <col min="2" max="2" width="20.42578125" customWidth="1"/>
  </cols>
  <sheetData>
    <row r="1" spans="1:64" ht="21.75" thickBot="1" x14ac:dyDescent="0.4">
      <c r="A1" s="70" t="s">
        <v>203</v>
      </c>
      <c r="B1" s="3"/>
    </row>
    <row r="2" spans="1:64" ht="18.75" thickTop="1" x14ac:dyDescent="0.35">
      <c r="A2" s="71" t="s">
        <v>204</v>
      </c>
      <c r="B2" s="72"/>
      <c r="C2" s="64" t="s">
        <v>190</v>
      </c>
      <c r="D2" s="64" t="s">
        <v>191</v>
      </c>
      <c r="E2" s="64" t="s">
        <v>192</v>
      </c>
      <c r="F2" s="64" t="s">
        <v>132</v>
      </c>
      <c r="G2" s="64" t="s">
        <v>133</v>
      </c>
      <c r="H2" s="64" t="s">
        <v>193</v>
      </c>
      <c r="I2" s="64" t="s">
        <v>194</v>
      </c>
      <c r="J2" s="64" t="s">
        <v>195</v>
      </c>
      <c r="K2" s="64" t="s">
        <v>196</v>
      </c>
      <c r="L2" s="64" t="s">
        <v>134</v>
      </c>
      <c r="M2" s="64" t="s">
        <v>197</v>
      </c>
      <c r="N2" s="64" t="s">
        <v>135</v>
      </c>
      <c r="O2" s="64" t="s">
        <v>136</v>
      </c>
      <c r="P2" s="64" t="s">
        <v>137</v>
      </c>
      <c r="Q2" s="64" t="s">
        <v>138</v>
      </c>
      <c r="R2" s="64" t="s">
        <v>139</v>
      </c>
      <c r="S2" s="64" t="s">
        <v>140</v>
      </c>
      <c r="T2" s="64" t="s">
        <v>141</v>
      </c>
      <c r="U2" s="64" t="s">
        <v>142</v>
      </c>
      <c r="V2" s="64" t="s">
        <v>143</v>
      </c>
      <c r="W2" s="64" t="s">
        <v>144</v>
      </c>
      <c r="X2" s="64" t="s">
        <v>145</v>
      </c>
      <c r="Y2" s="64" t="s">
        <v>146</v>
      </c>
      <c r="Z2" s="64" t="s">
        <v>147</v>
      </c>
      <c r="AA2" s="64" t="s">
        <v>148</v>
      </c>
      <c r="AB2" s="64" t="s">
        <v>149</v>
      </c>
      <c r="AC2" s="64" t="s">
        <v>9</v>
      </c>
      <c r="AD2" s="64" t="s">
        <v>8</v>
      </c>
      <c r="AE2" s="64" t="s">
        <v>43</v>
      </c>
      <c r="AF2" s="64" t="s">
        <v>150</v>
      </c>
      <c r="AG2" s="64" t="s">
        <v>151</v>
      </c>
      <c r="AH2" s="64" t="s">
        <v>152</v>
      </c>
      <c r="AI2" s="64" t="s">
        <v>153</v>
      </c>
      <c r="AJ2" s="64" t="s">
        <v>154</v>
      </c>
      <c r="AK2" s="64" t="s">
        <v>155</v>
      </c>
      <c r="AL2" s="64" t="s">
        <v>156</v>
      </c>
      <c r="AM2" s="64" t="s">
        <v>157</v>
      </c>
      <c r="AN2" s="64" t="s">
        <v>158</v>
      </c>
      <c r="AO2" s="64" t="s">
        <v>159</v>
      </c>
      <c r="AP2" s="64" t="s">
        <v>160</v>
      </c>
      <c r="AQ2" s="64" t="s">
        <v>161</v>
      </c>
      <c r="AR2" s="64" t="s">
        <v>162</v>
      </c>
      <c r="AS2" s="64" t="s">
        <v>163</v>
      </c>
      <c r="AT2" s="64" t="s">
        <v>164</v>
      </c>
      <c r="AU2" s="64" t="s">
        <v>165</v>
      </c>
      <c r="AV2" s="64" t="s">
        <v>166</v>
      </c>
      <c r="AW2" s="64" t="s">
        <v>198</v>
      </c>
      <c r="AX2" s="64" t="s">
        <v>199</v>
      </c>
      <c r="AY2" s="64" t="s">
        <v>167</v>
      </c>
      <c r="AZ2" s="64" t="s">
        <v>168</v>
      </c>
      <c r="BA2" s="64" t="s">
        <v>169</v>
      </c>
      <c r="BB2" s="64" t="s">
        <v>170</v>
      </c>
      <c r="BC2" s="64" t="s">
        <v>135</v>
      </c>
      <c r="BD2" s="64" t="s">
        <v>172</v>
      </c>
      <c r="BE2" s="64" t="s">
        <v>174</v>
      </c>
      <c r="BF2" s="64" t="s">
        <v>175</v>
      </c>
      <c r="BG2" s="64" t="s">
        <v>176</v>
      </c>
      <c r="BH2" s="64" t="s">
        <v>171</v>
      </c>
      <c r="BI2" s="64" t="s">
        <v>173</v>
      </c>
      <c r="BJ2" s="64" t="s">
        <v>177</v>
      </c>
      <c r="BK2" s="64" t="s">
        <v>178</v>
      </c>
      <c r="BL2" s="64" t="s">
        <v>179</v>
      </c>
    </row>
    <row r="3" spans="1:64" x14ac:dyDescent="0.25">
      <c r="A3" s="3"/>
      <c r="B3" s="73" t="s">
        <v>205</v>
      </c>
      <c r="C3" s="3" t="s">
        <v>200</v>
      </c>
      <c r="D3" s="3" t="s">
        <v>200</v>
      </c>
      <c r="E3" s="3" t="s">
        <v>200</v>
      </c>
      <c r="F3" s="3" t="s">
        <v>200</v>
      </c>
      <c r="G3" s="3" t="s">
        <v>200</v>
      </c>
      <c r="H3" s="3" t="s">
        <v>200</v>
      </c>
      <c r="I3" s="3" t="s">
        <v>200</v>
      </c>
      <c r="J3" s="3" t="s">
        <v>200</v>
      </c>
      <c r="K3" s="3" t="s">
        <v>200</v>
      </c>
      <c r="L3" s="3" t="s">
        <v>200</v>
      </c>
      <c r="M3" s="3" t="s">
        <v>200</v>
      </c>
      <c r="N3" s="3" t="s">
        <v>181</v>
      </c>
      <c r="O3" s="3" t="s">
        <v>181</v>
      </c>
      <c r="P3" s="3" t="s">
        <v>200</v>
      </c>
      <c r="Q3" s="3" t="s">
        <v>200</v>
      </c>
      <c r="R3" s="3" t="s">
        <v>181</v>
      </c>
      <c r="S3" s="3" t="s">
        <v>181</v>
      </c>
      <c r="T3" s="3" t="s">
        <v>181</v>
      </c>
      <c r="U3" s="3" t="s">
        <v>181</v>
      </c>
      <c r="V3" s="3" t="s">
        <v>181</v>
      </c>
      <c r="W3" s="3" t="s">
        <v>181</v>
      </c>
      <c r="X3" s="3" t="s">
        <v>181</v>
      </c>
      <c r="Y3" s="3" t="s">
        <v>181</v>
      </c>
      <c r="Z3" s="3" t="s">
        <v>181</v>
      </c>
      <c r="AA3" s="3" t="s">
        <v>181</v>
      </c>
      <c r="AB3" s="3" t="s">
        <v>181</v>
      </c>
      <c r="AC3" s="3" t="s">
        <v>181</v>
      </c>
      <c r="AD3" s="3" t="s">
        <v>181</v>
      </c>
      <c r="AE3" s="3" t="s">
        <v>181</v>
      </c>
      <c r="AF3" s="3" t="s">
        <v>181</v>
      </c>
      <c r="AG3" s="3" t="s">
        <v>181</v>
      </c>
      <c r="AH3" s="3" t="s">
        <v>181</v>
      </c>
      <c r="AI3" s="3" t="s">
        <v>181</v>
      </c>
      <c r="AJ3" s="3" t="s">
        <v>181</v>
      </c>
      <c r="AK3" s="3" t="s">
        <v>181</v>
      </c>
      <c r="AL3" s="3" t="s">
        <v>181</v>
      </c>
      <c r="AM3" s="3" t="s">
        <v>181</v>
      </c>
      <c r="AN3" s="3" t="s">
        <v>181</v>
      </c>
      <c r="AO3" s="3" t="s">
        <v>181</v>
      </c>
      <c r="AP3" s="3" t="s">
        <v>181</v>
      </c>
      <c r="AQ3" s="3" t="s">
        <v>181</v>
      </c>
      <c r="AR3" s="3" t="s">
        <v>181</v>
      </c>
      <c r="AS3" s="3" t="s">
        <v>181</v>
      </c>
      <c r="AT3" s="3" t="s">
        <v>181</v>
      </c>
      <c r="AU3" s="3" t="s">
        <v>181</v>
      </c>
      <c r="AV3" s="3" t="s">
        <v>181</v>
      </c>
      <c r="AW3" s="3" t="s">
        <v>200</v>
      </c>
      <c r="AX3" s="3" t="s">
        <v>200</v>
      </c>
      <c r="AY3" s="3" t="s">
        <v>181</v>
      </c>
      <c r="AZ3" s="3" t="s">
        <v>181</v>
      </c>
      <c r="BA3" s="3" t="s">
        <v>181</v>
      </c>
      <c r="BB3" s="3" t="s">
        <v>181</v>
      </c>
      <c r="BC3" s="3" t="s">
        <v>181</v>
      </c>
      <c r="BD3" s="3" t="s">
        <v>181</v>
      </c>
      <c r="BE3" s="3" t="s">
        <v>181</v>
      </c>
      <c r="BF3" s="3" t="s">
        <v>181</v>
      </c>
      <c r="BG3" s="3" t="s">
        <v>181</v>
      </c>
      <c r="BH3" s="3" t="s">
        <v>181</v>
      </c>
      <c r="BI3" s="3" t="s">
        <v>182</v>
      </c>
      <c r="BJ3" s="3" t="s">
        <v>181</v>
      </c>
      <c r="BK3" s="3" t="s">
        <v>181</v>
      </c>
      <c r="BL3" s="3" t="s">
        <v>181</v>
      </c>
    </row>
    <row r="4" spans="1:64" ht="17.25" x14ac:dyDescent="0.25">
      <c r="A4" s="3"/>
      <c r="B4" s="73" t="s">
        <v>206</v>
      </c>
      <c r="C4" s="39">
        <v>49.28</v>
      </c>
      <c r="D4" s="39">
        <v>12.27</v>
      </c>
      <c r="E4" s="39">
        <v>9.34</v>
      </c>
      <c r="F4" s="39">
        <v>1.54</v>
      </c>
      <c r="G4" s="39">
        <v>1.05</v>
      </c>
      <c r="H4" s="39">
        <v>0.38</v>
      </c>
      <c r="I4" s="39">
        <v>3.35</v>
      </c>
      <c r="J4" s="39">
        <v>0.71</v>
      </c>
      <c r="K4" s="39">
        <v>0.11</v>
      </c>
      <c r="L4" s="39">
        <v>4.2000000000000003E-2</v>
      </c>
      <c r="M4" s="39">
        <v>0.01</v>
      </c>
      <c r="N4" s="39">
        <v>99.5</v>
      </c>
      <c r="O4" s="39">
        <v>13.2</v>
      </c>
      <c r="P4" s="39">
        <v>21.7</v>
      </c>
      <c r="Q4" s="39"/>
      <c r="R4" s="39">
        <v>397</v>
      </c>
      <c r="S4" s="39">
        <v>3.3</v>
      </c>
      <c r="T4" s="39">
        <v>46.8</v>
      </c>
      <c r="U4" s="39">
        <v>6.9</v>
      </c>
      <c r="V4" s="39">
        <v>16.8</v>
      </c>
      <c r="W4" s="39">
        <v>4.7</v>
      </c>
      <c r="X4" s="39">
        <v>11.4</v>
      </c>
      <c r="Y4" s="39">
        <v>126</v>
      </c>
      <c r="Z4" s="39">
        <v>3.7</v>
      </c>
      <c r="AA4" s="39">
        <v>75.099999999999994</v>
      </c>
      <c r="AB4" s="39">
        <v>1.1000000000000001</v>
      </c>
      <c r="AC4" s="39">
        <v>10.5</v>
      </c>
      <c r="AD4" s="39">
        <v>48.8</v>
      </c>
      <c r="AE4" s="39">
        <v>160</v>
      </c>
      <c r="AF4" s="39">
        <v>3.3</v>
      </c>
      <c r="AG4" s="39">
        <v>165</v>
      </c>
      <c r="AH4" s="39">
        <v>40.6</v>
      </c>
      <c r="AI4" s="39">
        <v>38.5</v>
      </c>
      <c r="AJ4" s="39">
        <v>79.3</v>
      </c>
      <c r="AK4" s="39">
        <v>8.9</v>
      </c>
      <c r="AL4" s="39">
        <v>36.6</v>
      </c>
      <c r="AM4" s="39">
        <v>7.7</v>
      </c>
      <c r="AN4" s="39">
        <v>1.6</v>
      </c>
      <c r="AO4" s="39">
        <v>7.4</v>
      </c>
      <c r="AP4" s="39">
        <v>1.2</v>
      </c>
      <c r="AQ4" s="39">
        <v>6</v>
      </c>
      <c r="AR4" s="39">
        <v>1.2</v>
      </c>
      <c r="AS4" s="39">
        <v>3.6</v>
      </c>
      <c r="AT4" s="39">
        <v>0.45</v>
      </c>
      <c r="AU4" s="39">
        <v>3.4</v>
      </c>
      <c r="AV4" s="39">
        <v>0.54</v>
      </c>
      <c r="AW4" s="39">
        <v>9.9499999999999993</v>
      </c>
      <c r="AX4" s="39">
        <v>5.35</v>
      </c>
      <c r="AY4" s="39">
        <v>134</v>
      </c>
      <c r="AZ4" s="39">
        <v>60.2</v>
      </c>
      <c r="BA4" s="39">
        <v>27.9</v>
      </c>
      <c r="BB4" s="39">
        <v>64.099999999999994</v>
      </c>
      <c r="BC4" s="39">
        <v>99.5</v>
      </c>
      <c r="BD4" s="39">
        <v>68.5</v>
      </c>
      <c r="BE4" s="39" t="s">
        <v>207</v>
      </c>
      <c r="BF4" s="39" t="s">
        <v>208</v>
      </c>
      <c r="BG4" s="39" t="s">
        <v>209</v>
      </c>
      <c r="BH4" s="39" t="s">
        <v>210</v>
      </c>
      <c r="BI4" s="39" t="s">
        <v>211</v>
      </c>
      <c r="BJ4" s="39">
        <v>0.19</v>
      </c>
      <c r="BK4" s="39"/>
      <c r="BL4" s="39" t="s">
        <v>212</v>
      </c>
    </row>
    <row r="5" spans="1:64" x14ac:dyDescent="0.25">
      <c r="A5" s="3"/>
      <c r="B5" s="73" t="s">
        <v>119</v>
      </c>
      <c r="C5" s="39" t="s">
        <v>213</v>
      </c>
      <c r="D5" s="39" t="s">
        <v>214</v>
      </c>
      <c r="E5" s="39" t="s">
        <v>215</v>
      </c>
      <c r="F5" s="39" t="s">
        <v>216</v>
      </c>
      <c r="G5" s="39" t="s">
        <v>217</v>
      </c>
      <c r="H5" s="39" t="s">
        <v>218</v>
      </c>
      <c r="I5" s="39" t="s">
        <v>219</v>
      </c>
      <c r="J5" s="39" t="s">
        <v>220</v>
      </c>
      <c r="K5" s="39" t="s">
        <v>221</v>
      </c>
      <c r="L5" s="39" t="s">
        <v>222</v>
      </c>
      <c r="M5" s="39" t="s">
        <v>223</v>
      </c>
      <c r="N5" s="39" t="s">
        <v>224</v>
      </c>
      <c r="O5" s="39" t="s">
        <v>225</v>
      </c>
      <c r="P5" s="39" t="s">
        <v>226</v>
      </c>
      <c r="Q5" s="39"/>
      <c r="R5" s="39" t="s">
        <v>227</v>
      </c>
      <c r="S5" s="39" t="s">
        <v>228</v>
      </c>
      <c r="T5" s="39" t="s">
        <v>229</v>
      </c>
      <c r="U5" s="39" t="s">
        <v>230</v>
      </c>
      <c r="V5" s="39" t="s">
        <v>231</v>
      </c>
      <c r="W5" s="39" t="s">
        <v>232</v>
      </c>
      <c r="X5" s="39" t="s">
        <v>230</v>
      </c>
      <c r="Y5" s="39" t="s">
        <v>233</v>
      </c>
      <c r="Z5" s="39" t="s">
        <v>230</v>
      </c>
      <c r="AA5" s="39" t="s">
        <v>234</v>
      </c>
      <c r="AB5" s="39" t="s">
        <v>235</v>
      </c>
      <c r="AC5" s="39" t="s">
        <v>236</v>
      </c>
      <c r="AD5" s="39" t="s">
        <v>237</v>
      </c>
      <c r="AE5" s="39" t="s">
        <v>238</v>
      </c>
      <c r="AF5" s="39" t="s">
        <v>239</v>
      </c>
      <c r="AG5" s="39" t="s">
        <v>240</v>
      </c>
      <c r="AH5" s="39" t="s">
        <v>237</v>
      </c>
      <c r="AI5" s="39" t="s">
        <v>241</v>
      </c>
      <c r="AJ5" s="39" t="s">
        <v>242</v>
      </c>
      <c r="AK5" s="39" t="s">
        <v>243</v>
      </c>
      <c r="AL5" s="39" t="s">
        <v>239</v>
      </c>
      <c r="AM5" s="39" t="s">
        <v>244</v>
      </c>
      <c r="AN5" s="39" t="s">
        <v>245</v>
      </c>
      <c r="AO5" s="39" t="s">
        <v>246</v>
      </c>
      <c r="AP5" s="39" t="s">
        <v>247</v>
      </c>
      <c r="AQ5" s="39" t="s">
        <v>248</v>
      </c>
      <c r="AR5" s="39" t="s">
        <v>249</v>
      </c>
      <c r="AS5" s="39" t="s">
        <v>236</v>
      </c>
      <c r="AT5" s="39" t="s">
        <v>250</v>
      </c>
      <c r="AU5" s="39" t="s">
        <v>251</v>
      </c>
      <c r="AV5" s="39" t="s">
        <v>252</v>
      </c>
      <c r="AW5" s="39" t="s">
        <v>253</v>
      </c>
      <c r="AX5" s="39" t="s">
        <v>253</v>
      </c>
      <c r="AY5" s="39" t="s">
        <v>238</v>
      </c>
      <c r="AZ5" s="39" t="s">
        <v>254</v>
      </c>
      <c r="BA5" s="39" t="s">
        <v>255</v>
      </c>
      <c r="BB5" s="39" t="s">
        <v>256</v>
      </c>
      <c r="BC5" s="39" t="s">
        <v>224</v>
      </c>
      <c r="BD5" s="39" t="s">
        <v>257</v>
      </c>
      <c r="BE5" s="39"/>
      <c r="BF5" s="39"/>
      <c r="BG5" s="39"/>
      <c r="BH5" s="39"/>
      <c r="BI5" s="39"/>
      <c r="BJ5" s="39" t="s">
        <v>250</v>
      </c>
      <c r="BK5" s="39"/>
      <c r="BL5" s="39"/>
    </row>
    <row r="6" spans="1:64" ht="21.75" thickBot="1" x14ac:dyDescent="0.4">
      <c r="A6" s="74"/>
      <c r="B6" s="75" t="s">
        <v>267</v>
      </c>
      <c r="C6" s="76">
        <v>1.2702893436838392</v>
      </c>
      <c r="D6" s="76">
        <v>1.8570851836899476</v>
      </c>
      <c r="E6" s="76">
        <v>2.2233986236103758</v>
      </c>
      <c r="F6" s="76">
        <v>2.4374599101988452</v>
      </c>
      <c r="G6" s="76">
        <v>4.3782021425244526</v>
      </c>
      <c r="H6" s="76">
        <v>6.6157760814249356</v>
      </c>
      <c r="I6" s="76">
        <v>1.8044667948528321</v>
      </c>
      <c r="J6" s="76">
        <v>4.2729152308752587</v>
      </c>
      <c r="K6" s="76">
        <v>6.1674008810572687</v>
      </c>
      <c r="L6" s="76">
        <v>11.235955056179776</v>
      </c>
      <c r="M6" s="76">
        <v>9.5238095238095255</v>
      </c>
      <c r="N6" s="76">
        <v>9.4782192436572537</v>
      </c>
      <c r="O6" s="76">
        <v>10.75268817204301</v>
      </c>
      <c r="P6" s="76">
        <v>4.0632054176072243</v>
      </c>
      <c r="Q6" s="76"/>
      <c r="R6" s="76">
        <v>9.1346153846153832</v>
      </c>
      <c r="S6" s="76">
        <v>15.899581589958158</v>
      </c>
      <c r="T6" s="76">
        <v>12.612612612612613</v>
      </c>
      <c r="U6" s="76">
        <v>16</v>
      </c>
      <c r="V6" s="76">
        <v>10.169491525423728</v>
      </c>
      <c r="W6" s="76">
        <v>14.778325123152708</v>
      </c>
      <c r="X6" s="76">
        <v>10</v>
      </c>
      <c r="Y6" s="76">
        <v>3.0480656506447832</v>
      </c>
      <c r="Z6" s="76">
        <v>27.906976744186039</v>
      </c>
      <c r="AA6" s="76">
        <v>13.647642679900745</v>
      </c>
      <c r="AB6" s="76">
        <v>11.158798283261802</v>
      </c>
      <c r="AC6" s="76">
        <v>5.104408352668214</v>
      </c>
      <c r="AD6" s="76">
        <v>12.487992315081653</v>
      </c>
      <c r="AE6" s="76">
        <v>12.316715542521994</v>
      </c>
      <c r="AF6" s="76">
        <v>66.666666666666671</v>
      </c>
      <c r="AG6" s="76">
        <v>13.559322033898304</v>
      </c>
      <c r="AH6" s="76">
        <v>14.823261117445838</v>
      </c>
      <c r="AI6" s="76">
        <v>10.810810810810811</v>
      </c>
      <c r="AJ6" s="76">
        <v>9.3750000000000018</v>
      </c>
      <c r="AK6" s="76">
        <v>7.150595882990249</v>
      </c>
      <c r="AL6" s="76">
        <v>8.6274509803921564</v>
      </c>
      <c r="AM6" s="76">
        <v>9.9938309685379387</v>
      </c>
      <c r="AN6" s="76">
        <v>12.865497076023392</v>
      </c>
      <c r="AO6" s="76">
        <v>22.754491017964067</v>
      </c>
      <c r="AP6" s="76">
        <v>18.181818181818183</v>
      </c>
      <c r="AQ6" s="76">
        <v>10.276679841897234</v>
      </c>
      <c r="AR6" s="76">
        <v>8.7649402390438258</v>
      </c>
      <c r="AS6" s="76">
        <v>14.193548387096774</v>
      </c>
      <c r="AT6" s="76">
        <v>16.326530612244898</v>
      </c>
      <c r="AU6" s="76">
        <v>12.672176308539946</v>
      </c>
      <c r="AV6" s="76">
        <v>22.950819672131146</v>
      </c>
      <c r="AW6" s="76">
        <v>4.3264503441494604</v>
      </c>
      <c r="AX6" s="76">
        <v>7.8994614003590664</v>
      </c>
      <c r="AY6" s="76">
        <v>14.53287197231834</v>
      </c>
      <c r="AZ6" s="76">
        <v>14.769230769230768</v>
      </c>
      <c r="BA6" s="76">
        <v>17.049180327868854</v>
      </c>
      <c r="BB6" s="76">
        <v>10.214655810510735</v>
      </c>
      <c r="BC6" s="76">
        <v>9.4782192436572537</v>
      </c>
      <c r="BD6" s="76">
        <v>11.813186813186812</v>
      </c>
      <c r="BE6" s="77"/>
      <c r="BF6" s="77"/>
      <c r="BG6" s="77"/>
      <c r="BH6" s="77"/>
      <c r="BI6" s="77"/>
      <c r="BJ6" s="76">
        <v>34.782608695652172</v>
      </c>
      <c r="BK6" s="77"/>
      <c r="BL6" s="77"/>
    </row>
    <row r="8" spans="1:64" ht="21.75" thickBot="1" x14ac:dyDescent="0.4">
      <c r="B8" s="78" t="s">
        <v>258</v>
      </c>
    </row>
    <row r="9" spans="1:64" ht="18.75" thickTop="1" x14ac:dyDescent="0.35">
      <c r="A9" s="64"/>
      <c r="B9" s="64"/>
      <c r="C9" s="64" t="s">
        <v>190</v>
      </c>
      <c r="D9" s="64" t="s">
        <v>191</v>
      </c>
      <c r="E9" s="64" t="s">
        <v>192</v>
      </c>
      <c r="F9" s="64" t="s">
        <v>132</v>
      </c>
      <c r="G9" s="64" t="s">
        <v>133</v>
      </c>
      <c r="H9" s="64" t="s">
        <v>193</v>
      </c>
      <c r="I9" s="64" t="s">
        <v>194</v>
      </c>
      <c r="J9" s="64" t="s">
        <v>195</v>
      </c>
      <c r="K9" s="64" t="s">
        <v>196</v>
      </c>
      <c r="L9" s="64" t="s">
        <v>134</v>
      </c>
      <c r="M9" s="64" t="s">
        <v>197</v>
      </c>
      <c r="N9" s="64" t="s">
        <v>135</v>
      </c>
      <c r="O9" s="64" t="s">
        <v>136</v>
      </c>
      <c r="P9" s="64" t="s">
        <v>137</v>
      </c>
      <c r="Q9" s="64" t="s">
        <v>138</v>
      </c>
      <c r="R9" s="64" t="s">
        <v>139</v>
      </c>
      <c r="S9" s="64" t="s">
        <v>140</v>
      </c>
      <c r="T9" s="64" t="s">
        <v>141</v>
      </c>
      <c r="U9" s="64" t="s">
        <v>142</v>
      </c>
      <c r="V9" s="64" t="s">
        <v>143</v>
      </c>
      <c r="W9" s="64" t="s">
        <v>144</v>
      </c>
      <c r="X9" s="64" t="s">
        <v>145</v>
      </c>
      <c r="Y9" s="64" t="s">
        <v>146</v>
      </c>
      <c r="Z9" s="64" t="s">
        <v>147</v>
      </c>
      <c r="AA9" s="64" t="s">
        <v>148</v>
      </c>
      <c r="AB9" s="64" t="s">
        <v>149</v>
      </c>
      <c r="AC9" s="64" t="s">
        <v>9</v>
      </c>
      <c r="AD9" s="64" t="s">
        <v>8</v>
      </c>
      <c r="AE9" s="64" t="s">
        <v>43</v>
      </c>
      <c r="AF9" s="64" t="s">
        <v>150</v>
      </c>
      <c r="AG9" s="64" t="s">
        <v>151</v>
      </c>
      <c r="AH9" s="64" t="s">
        <v>152</v>
      </c>
      <c r="AI9" s="64" t="s">
        <v>153</v>
      </c>
      <c r="AJ9" s="64" t="s">
        <v>154</v>
      </c>
      <c r="AK9" s="64" t="s">
        <v>155</v>
      </c>
      <c r="AL9" s="64" t="s">
        <v>156</v>
      </c>
      <c r="AM9" s="64" t="s">
        <v>157</v>
      </c>
      <c r="AN9" s="64" t="s">
        <v>158</v>
      </c>
      <c r="AO9" s="64" t="s">
        <v>159</v>
      </c>
      <c r="AP9" s="64" t="s">
        <v>160</v>
      </c>
      <c r="AQ9" s="64" t="s">
        <v>161</v>
      </c>
      <c r="AR9" s="64" t="s">
        <v>162</v>
      </c>
      <c r="AS9" s="64" t="s">
        <v>163</v>
      </c>
      <c r="AT9" s="64" t="s">
        <v>164</v>
      </c>
      <c r="AU9" s="64" t="s">
        <v>165</v>
      </c>
      <c r="AV9" s="64" t="s">
        <v>166</v>
      </c>
      <c r="AW9" s="64" t="s">
        <v>198</v>
      </c>
      <c r="AX9" s="64" t="s">
        <v>199</v>
      </c>
      <c r="AY9" s="64" t="s">
        <v>167</v>
      </c>
      <c r="AZ9" s="64" t="s">
        <v>168</v>
      </c>
      <c r="BA9" s="64" t="s">
        <v>169</v>
      </c>
      <c r="BB9" s="64" t="s">
        <v>170</v>
      </c>
      <c r="BC9" s="64" t="s">
        <v>135</v>
      </c>
      <c r="BD9" s="64" t="s">
        <v>172</v>
      </c>
      <c r="BE9" s="64" t="s">
        <v>174</v>
      </c>
      <c r="BF9" s="64" t="s">
        <v>175</v>
      </c>
      <c r="BG9" s="64" t="s">
        <v>176</v>
      </c>
      <c r="BH9" s="64" t="s">
        <v>171</v>
      </c>
      <c r="BI9" s="64" t="s">
        <v>173</v>
      </c>
      <c r="BJ9" s="64" t="s">
        <v>177</v>
      </c>
      <c r="BK9" s="64" t="s">
        <v>178</v>
      </c>
      <c r="BL9" s="64" t="s">
        <v>179</v>
      </c>
    </row>
    <row r="10" spans="1:64" x14ac:dyDescent="0.25">
      <c r="C10" s="3" t="s">
        <v>200</v>
      </c>
      <c r="D10" s="3" t="s">
        <v>200</v>
      </c>
      <c r="E10" s="3" t="s">
        <v>200</v>
      </c>
      <c r="F10" s="3" t="s">
        <v>200</v>
      </c>
      <c r="G10" s="3" t="s">
        <v>200</v>
      </c>
      <c r="H10" s="3" t="s">
        <v>200</v>
      </c>
      <c r="I10" s="3" t="s">
        <v>200</v>
      </c>
      <c r="J10" s="3" t="s">
        <v>200</v>
      </c>
      <c r="K10" s="3" t="s">
        <v>200</v>
      </c>
      <c r="L10" s="3" t="s">
        <v>200</v>
      </c>
      <c r="M10" s="3" t="s">
        <v>200</v>
      </c>
      <c r="N10" s="3" t="s">
        <v>181</v>
      </c>
      <c r="O10" s="3" t="s">
        <v>181</v>
      </c>
      <c r="P10" s="3" t="s">
        <v>200</v>
      </c>
      <c r="Q10" s="3" t="s">
        <v>200</v>
      </c>
      <c r="R10" s="3" t="s">
        <v>181</v>
      </c>
      <c r="S10" s="3" t="s">
        <v>181</v>
      </c>
      <c r="T10" s="3" t="s">
        <v>181</v>
      </c>
      <c r="U10" s="3" t="s">
        <v>181</v>
      </c>
      <c r="V10" s="3" t="s">
        <v>181</v>
      </c>
      <c r="W10" s="3" t="s">
        <v>181</v>
      </c>
      <c r="X10" s="3" t="s">
        <v>181</v>
      </c>
      <c r="Y10" s="3" t="s">
        <v>181</v>
      </c>
      <c r="Z10" s="3" t="s">
        <v>181</v>
      </c>
      <c r="AA10" s="3" t="s">
        <v>181</v>
      </c>
      <c r="AB10" s="3" t="s">
        <v>181</v>
      </c>
      <c r="AC10" s="3" t="s">
        <v>181</v>
      </c>
      <c r="AD10" s="3" t="s">
        <v>181</v>
      </c>
      <c r="AE10" s="3" t="s">
        <v>181</v>
      </c>
      <c r="AF10" s="3" t="s">
        <v>181</v>
      </c>
      <c r="AG10" s="3" t="s">
        <v>181</v>
      </c>
      <c r="AH10" s="3" t="s">
        <v>181</v>
      </c>
      <c r="AI10" s="3" t="s">
        <v>181</v>
      </c>
      <c r="AJ10" s="3" t="s">
        <v>181</v>
      </c>
      <c r="AK10" s="3" t="s">
        <v>181</v>
      </c>
      <c r="AL10" s="3" t="s">
        <v>181</v>
      </c>
      <c r="AM10" s="3" t="s">
        <v>181</v>
      </c>
      <c r="AN10" s="3" t="s">
        <v>181</v>
      </c>
      <c r="AO10" s="3" t="s">
        <v>181</v>
      </c>
      <c r="AP10" s="3" t="s">
        <v>181</v>
      </c>
      <c r="AQ10" s="3" t="s">
        <v>181</v>
      </c>
      <c r="AR10" s="3" t="s">
        <v>181</v>
      </c>
      <c r="AS10" s="3" t="s">
        <v>181</v>
      </c>
      <c r="AT10" s="3" t="s">
        <v>181</v>
      </c>
      <c r="AU10" s="3" t="s">
        <v>181</v>
      </c>
      <c r="AV10" s="3" t="s">
        <v>181</v>
      </c>
      <c r="AW10" s="3" t="s">
        <v>200</v>
      </c>
      <c r="AX10" s="3" t="s">
        <v>200</v>
      </c>
      <c r="AY10" s="3" t="s">
        <v>181</v>
      </c>
      <c r="AZ10" s="3" t="s">
        <v>181</v>
      </c>
      <c r="BA10" s="3" t="s">
        <v>181</v>
      </c>
      <c r="BB10" s="3" t="s">
        <v>181</v>
      </c>
      <c r="BC10" s="3" t="s">
        <v>181</v>
      </c>
      <c r="BD10" s="3" t="s">
        <v>181</v>
      </c>
      <c r="BE10" s="3" t="s">
        <v>181</v>
      </c>
      <c r="BF10" s="3" t="s">
        <v>181</v>
      </c>
      <c r="BG10" s="3" t="s">
        <v>181</v>
      </c>
      <c r="BH10" s="3" t="s">
        <v>181</v>
      </c>
      <c r="BI10" s="3" t="s">
        <v>182</v>
      </c>
      <c r="BJ10" s="3" t="s">
        <v>181</v>
      </c>
      <c r="BK10" s="3" t="s">
        <v>181</v>
      </c>
      <c r="BL10" s="3" t="s">
        <v>181</v>
      </c>
    </row>
    <row r="11" spans="1:64" x14ac:dyDescent="0.25">
      <c r="B11" s="3" t="s">
        <v>259</v>
      </c>
      <c r="C11" s="3">
        <v>0.01</v>
      </c>
      <c r="D11" s="3">
        <v>0.01</v>
      </c>
      <c r="E11" s="3">
        <v>0.04</v>
      </c>
      <c r="F11" s="3">
        <v>0.01</v>
      </c>
      <c r="G11" s="3">
        <v>0.01</v>
      </c>
      <c r="H11" s="3">
        <v>0.01</v>
      </c>
      <c r="I11" s="3">
        <v>0.01</v>
      </c>
      <c r="J11" s="3">
        <v>0.01</v>
      </c>
      <c r="K11" s="3">
        <v>0.01</v>
      </c>
      <c r="L11" s="3">
        <v>0.01</v>
      </c>
      <c r="M11" s="3">
        <v>2E-3</v>
      </c>
      <c r="N11" s="3">
        <v>20</v>
      </c>
      <c r="O11" s="3">
        <v>1</v>
      </c>
      <c r="P11" s="3">
        <v>0.1</v>
      </c>
      <c r="Q11" s="3">
        <v>0.01</v>
      </c>
      <c r="R11" s="3">
        <v>1</v>
      </c>
      <c r="S11" s="3">
        <v>1</v>
      </c>
      <c r="T11" s="3">
        <v>0.2</v>
      </c>
      <c r="U11" s="3">
        <v>0.1</v>
      </c>
      <c r="V11" s="3">
        <v>0.5</v>
      </c>
      <c r="W11" s="3">
        <v>0.1</v>
      </c>
      <c r="X11" s="3">
        <v>0.1</v>
      </c>
      <c r="Y11" s="3">
        <v>0.1</v>
      </c>
      <c r="Z11" s="3">
        <v>1</v>
      </c>
      <c r="AA11" s="3">
        <v>0.5</v>
      </c>
      <c r="AB11" s="3">
        <v>0.1</v>
      </c>
      <c r="AC11" s="3">
        <v>0.2</v>
      </c>
      <c r="AD11" s="3">
        <v>0.1</v>
      </c>
      <c r="AE11" s="3">
        <v>8</v>
      </c>
      <c r="AF11" s="3">
        <v>0.5</v>
      </c>
      <c r="AG11" s="3">
        <v>0.1</v>
      </c>
      <c r="AH11" s="3">
        <v>0.1</v>
      </c>
      <c r="AI11" s="3">
        <v>0.1</v>
      </c>
      <c r="AJ11" s="3">
        <v>0.1</v>
      </c>
      <c r="AK11" s="3">
        <v>0.02</v>
      </c>
      <c r="AL11" s="3">
        <v>0.3</v>
      </c>
      <c r="AM11" s="3">
        <v>0.05</v>
      </c>
      <c r="AN11" s="3">
        <v>0.02</v>
      </c>
      <c r="AO11" s="3">
        <v>0.05</v>
      </c>
      <c r="AP11" s="3">
        <v>0.01</v>
      </c>
      <c r="AQ11" s="3">
        <v>0.05</v>
      </c>
      <c r="AR11" s="3">
        <v>0.02</v>
      </c>
      <c r="AS11" s="3">
        <v>0.03</v>
      </c>
      <c r="AT11" s="3">
        <v>0.01</v>
      </c>
      <c r="AU11" s="3">
        <v>0.05</v>
      </c>
      <c r="AV11" s="3">
        <v>0.01</v>
      </c>
      <c r="AW11" s="3">
        <v>0.02</v>
      </c>
      <c r="AX11" s="3">
        <v>0.02</v>
      </c>
      <c r="AY11" s="3">
        <v>0.1</v>
      </c>
      <c r="AZ11" s="3">
        <v>0.1</v>
      </c>
      <c r="BA11" s="3">
        <v>0.1</v>
      </c>
      <c r="BB11" s="3">
        <v>1</v>
      </c>
      <c r="BC11" s="3">
        <v>0.1</v>
      </c>
      <c r="BD11" s="3">
        <v>0.5</v>
      </c>
      <c r="BE11" s="3">
        <v>0.1</v>
      </c>
      <c r="BF11" s="3">
        <v>0.1</v>
      </c>
      <c r="BG11" s="3">
        <v>0.1</v>
      </c>
      <c r="BH11" s="3">
        <v>0.1</v>
      </c>
      <c r="BI11" s="3">
        <v>0.5</v>
      </c>
      <c r="BJ11" s="3">
        <v>0.01</v>
      </c>
      <c r="BK11" s="3">
        <v>0.1</v>
      </c>
      <c r="BL11" s="3">
        <v>0.5</v>
      </c>
    </row>
    <row r="13" spans="1:64" s="3" customFormat="1" x14ac:dyDescent="0.25">
      <c r="A13" s="3" t="s">
        <v>189</v>
      </c>
      <c r="B13" s="3" t="s">
        <v>260</v>
      </c>
      <c r="C13" s="3">
        <v>48.48</v>
      </c>
      <c r="D13" s="3">
        <v>11.96</v>
      </c>
      <c r="E13" s="3">
        <v>9.2899999999999991</v>
      </c>
      <c r="F13" s="3">
        <v>1.52</v>
      </c>
      <c r="G13" s="3">
        <v>1.04</v>
      </c>
      <c r="H13" s="3">
        <v>0.37</v>
      </c>
      <c r="I13" s="3">
        <v>3.28</v>
      </c>
      <c r="J13" s="3">
        <v>0.68</v>
      </c>
      <c r="K13" s="3">
        <v>0.11</v>
      </c>
      <c r="L13" s="3">
        <v>0.04</v>
      </c>
      <c r="M13" s="3">
        <v>8.9999999999999993E-3</v>
      </c>
      <c r="N13" s="3">
        <v>90</v>
      </c>
      <c r="O13" s="3">
        <v>12</v>
      </c>
      <c r="P13" s="3">
        <v>23</v>
      </c>
      <c r="Q13" s="3">
        <v>99.77</v>
      </c>
      <c r="R13" s="3">
        <v>397</v>
      </c>
      <c r="S13" s="3">
        <v>2</v>
      </c>
      <c r="T13" s="3">
        <v>43.7</v>
      </c>
      <c r="U13" s="3">
        <v>6.3</v>
      </c>
      <c r="V13" s="3">
        <v>14.8</v>
      </c>
      <c r="W13" s="3">
        <v>4.5999999999999996</v>
      </c>
      <c r="X13" s="3">
        <v>13.3</v>
      </c>
      <c r="Y13" s="3">
        <v>125.2</v>
      </c>
      <c r="Z13" s="3">
        <v>3</v>
      </c>
      <c r="AA13" s="3">
        <v>83.3</v>
      </c>
      <c r="AB13" s="3">
        <v>0.9</v>
      </c>
      <c r="AC13" s="3">
        <v>9.9</v>
      </c>
      <c r="AD13" s="3">
        <v>45.8</v>
      </c>
      <c r="AE13" s="3">
        <v>173</v>
      </c>
      <c r="AF13" s="3">
        <v>1.5</v>
      </c>
      <c r="AG13" s="3">
        <v>157.80000000000001</v>
      </c>
      <c r="AH13" s="3">
        <v>40.1</v>
      </c>
      <c r="AI13" s="3">
        <v>38.4</v>
      </c>
      <c r="AJ13" s="3">
        <v>76.5</v>
      </c>
      <c r="AK13" s="3">
        <v>9.02</v>
      </c>
      <c r="AL13" s="3">
        <v>34.700000000000003</v>
      </c>
      <c r="AM13" s="3">
        <v>7.5</v>
      </c>
      <c r="AN13" s="3">
        <v>1.64</v>
      </c>
      <c r="AO13" s="3">
        <v>7.64</v>
      </c>
      <c r="AP13" s="3">
        <v>1.1499999999999999</v>
      </c>
      <c r="AQ13" s="3">
        <v>6.78</v>
      </c>
      <c r="AR13" s="3">
        <v>1.32</v>
      </c>
      <c r="AS13" s="3">
        <v>3.61</v>
      </c>
      <c r="AT13" s="3">
        <v>0.56000000000000005</v>
      </c>
      <c r="AU13" s="3">
        <v>3.37</v>
      </c>
      <c r="AV13" s="3">
        <v>0.51</v>
      </c>
      <c r="AW13" s="3">
        <v>10.25</v>
      </c>
      <c r="AX13" s="3">
        <v>5.45</v>
      </c>
      <c r="AY13" s="3">
        <v>143.4</v>
      </c>
      <c r="AZ13" s="3">
        <v>58.1</v>
      </c>
      <c r="BA13" s="3">
        <v>25.7</v>
      </c>
      <c r="BB13" s="3">
        <v>56</v>
      </c>
      <c r="BC13" s="3">
        <v>87.4</v>
      </c>
      <c r="BD13" s="3">
        <v>63.6</v>
      </c>
      <c r="BE13" s="3">
        <v>0.3</v>
      </c>
      <c r="BF13" s="3">
        <v>1.5</v>
      </c>
      <c r="BG13" s="3">
        <v>0.3</v>
      </c>
      <c r="BH13" s="3">
        <v>0.1</v>
      </c>
      <c r="BI13" s="3" t="s">
        <v>184</v>
      </c>
      <c r="BJ13" s="3">
        <v>0.18</v>
      </c>
      <c r="BK13" s="3">
        <v>1</v>
      </c>
      <c r="BL13" s="3">
        <v>1.8</v>
      </c>
    </row>
    <row r="14" spans="1:64" x14ac:dyDescent="0.25">
      <c r="B14" s="3" t="s">
        <v>268</v>
      </c>
      <c r="C14" s="79">
        <f>ABS((C4-C13)/((C4+C13)/2)*100)</f>
        <v>1.6366612111293051</v>
      </c>
      <c r="D14" s="79">
        <f t="shared" ref="D14:BJ14" si="0">ABS((D4-D13)/((D4+D13)/2)*100)</f>
        <v>2.5588113908377936</v>
      </c>
      <c r="E14" s="79">
        <f t="shared" si="0"/>
        <v>0.53676865271068941</v>
      </c>
      <c r="F14" s="79">
        <f t="shared" si="0"/>
        <v>1.3071895424836613</v>
      </c>
      <c r="G14" s="79">
        <f t="shared" si="0"/>
        <v>0.95693779904306298</v>
      </c>
      <c r="H14" s="79">
        <f t="shared" si="0"/>
        <v>2.6666666666666687</v>
      </c>
      <c r="I14" s="79">
        <f t="shared" si="0"/>
        <v>2.1116138763197672</v>
      </c>
      <c r="J14" s="79">
        <f t="shared" si="0"/>
        <v>4.3165467625899154</v>
      </c>
      <c r="K14" s="79">
        <f t="shared" si="0"/>
        <v>0</v>
      </c>
      <c r="L14" s="79">
        <f t="shared" si="0"/>
        <v>4.8780487804878092</v>
      </c>
      <c r="M14" s="80">
        <f t="shared" si="0"/>
        <v>10.526315789473694</v>
      </c>
      <c r="N14" s="81">
        <f t="shared" si="0"/>
        <v>10.026385224274406</v>
      </c>
      <c r="O14" s="81">
        <f t="shared" si="0"/>
        <v>9.5238095238095184</v>
      </c>
      <c r="P14" s="55">
        <f t="shared" si="0"/>
        <v>5.816554809843403</v>
      </c>
      <c r="Q14" s="79"/>
      <c r="R14" s="81">
        <f t="shared" si="0"/>
        <v>0</v>
      </c>
      <c r="S14" s="81">
        <f t="shared" si="0"/>
        <v>49.056603773584904</v>
      </c>
      <c r="T14" s="55">
        <f t="shared" si="0"/>
        <v>6.8508287292817549</v>
      </c>
      <c r="U14" s="55">
        <f t="shared" si="0"/>
        <v>9.0909090909090988</v>
      </c>
      <c r="V14" s="55">
        <f t="shared" si="0"/>
        <v>12.658227848101264</v>
      </c>
      <c r="W14" s="55">
        <f t="shared" si="0"/>
        <v>2.1505376344086136</v>
      </c>
      <c r="X14" s="55">
        <f t="shared" si="0"/>
        <v>15.384615384615385</v>
      </c>
      <c r="Y14" s="55">
        <f t="shared" si="0"/>
        <v>0.63694267515923342</v>
      </c>
      <c r="Z14" s="81">
        <f t="shared" si="0"/>
        <v>20.895522388059707</v>
      </c>
      <c r="AA14" s="55">
        <f t="shared" si="0"/>
        <v>10.35353535353536</v>
      </c>
      <c r="AB14" s="55">
        <f t="shared" si="0"/>
        <v>20.000000000000007</v>
      </c>
      <c r="AC14" s="55">
        <f t="shared" si="0"/>
        <v>5.8823529411764675</v>
      </c>
      <c r="AD14" s="55">
        <f t="shared" si="0"/>
        <v>6.3424947145877386</v>
      </c>
      <c r="AE14" s="81">
        <f t="shared" si="0"/>
        <v>7.8078078078078077</v>
      </c>
      <c r="AF14" s="55">
        <f t="shared" si="0"/>
        <v>75</v>
      </c>
      <c r="AG14" s="55">
        <f t="shared" si="0"/>
        <v>4.4609665427509224</v>
      </c>
      <c r="AH14" s="55">
        <f t="shared" si="0"/>
        <v>1.2391573729863692</v>
      </c>
      <c r="AI14" s="55">
        <f t="shared" si="0"/>
        <v>0.26007802340702579</v>
      </c>
      <c r="AJ14" s="55">
        <f t="shared" si="0"/>
        <v>3.5943517329910102</v>
      </c>
      <c r="AK14" s="79">
        <f t="shared" si="0"/>
        <v>1.3392857142857053</v>
      </c>
      <c r="AL14" s="55">
        <f t="shared" si="0"/>
        <v>5.3295932678821831</v>
      </c>
      <c r="AM14" s="79">
        <f t="shared" si="0"/>
        <v>2.6315789473684239</v>
      </c>
      <c r="AN14" s="79">
        <f t="shared" si="0"/>
        <v>2.4691358024691241</v>
      </c>
      <c r="AO14" s="79">
        <f t="shared" si="0"/>
        <v>3.1914893617021192</v>
      </c>
      <c r="AP14" s="79">
        <f t="shared" si="0"/>
        <v>4.2553191489361746</v>
      </c>
      <c r="AQ14" s="79">
        <f t="shared" si="0"/>
        <v>12.206572769953054</v>
      </c>
      <c r="AR14" s="79">
        <f t="shared" si="0"/>
        <v>9.5238095238095308</v>
      </c>
      <c r="AS14" s="79">
        <f t="shared" si="0"/>
        <v>0.27739251040221324</v>
      </c>
      <c r="AT14" s="79">
        <f t="shared" si="0"/>
        <v>21.782178217821791</v>
      </c>
      <c r="AU14" s="79">
        <f t="shared" si="0"/>
        <v>0.88626292466764578</v>
      </c>
      <c r="AV14" s="79">
        <f t="shared" si="0"/>
        <v>5.7142857142857189</v>
      </c>
      <c r="AW14" s="79">
        <f t="shared" si="0"/>
        <v>2.9702970297029774</v>
      </c>
      <c r="AX14" s="79">
        <f t="shared" si="0"/>
        <v>1.8518518518518614</v>
      </c>
      <c r="AY14" s="55">
        <f t="shared" si="0"/>
        <v>6.7772170151405966</v>
      </c>
      <c r="AZ14" s="55">
        <f t="shared" si="0"/>
        <v>3.5502958579881678</v>
      </c>
      <c r="BA14" s="55">
        <f t="shared" si="0"/>
        <v>8.2089552238805954</v>
      </c>
      <c r="BB14" s="55">
        <f t="shared" si="0"/>
        <v>13.488759367193994</v>
      </c>
      <c r="BC14" s="55">
        <f t="shared" si="0"/>
        <v>12.948100588550021</v>
      </c>
      <c r="BD14" s="55">
        <f t="shared" si="0"/>
        <v>7.418622255866766</v>
      </c>
      <c r="BE14" s="55"/>
      <c r="BF14" s="55"/>
      <c r="BG14" s="55"/>
      <c r="BH14" s="55"/>
      <c r="BI14" s="55"/>
      <c r="BJ14" s="79">
        <f t="shared" si="0"/>
        <v>5.4054054054054106</v>
      </c>
      <c r="BK14" s="3"/>
      <c r="BL14" s="3"/>
    </row>
    <row r="15" spans="1:64" x14ac:dyDescent="0.25">
      <c r="B15" s="3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80"/>
      <c r="N15" s="81"/>
      <c r="O15" s="81"/>
      <c r="P15" s="55"/>
      <c r="Q15" s="79"/>
      <c r="R15" s="81"/>
      <c r="S15" s="81"/>
      <c r="T15" s="55"/>
      <c r="U15" s="55"/>
      <c r="V15" s="55"/>
      <c r="W15" s="55"/>
      <c r="X15" s="55"/>
      <c r="Y15" s="55"/>
      <c r="Z15" s="81"/>
      <c r="AA15" s="55"/>
      <c r="AB15" s="55"/>
      <c r="AC15" s="55"/>
      <c r="AD15" s="55"/>
      <c r="AE15" s="81"/>
      <c r="AF15" s="55"/>
      <c r="AG15" s="55"/>
      <c r="AH15" s="55"/>
      <c r="AI15" s="55"/>
      <c r="AJ15" s="55"/>
      <c r="AK15" s="79"/>
      <c r="AL15" s="55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79"/>
      <c r="BK15" s="3"/>
      <c r="BL15" s="3"/>
    </row>
    <row r="16" spans="1:64" ht="21.75" thickBot="1" x14ac:dyDescent="0.4">
      <c r="A16" s="3"/>
      <c r="B16" s="82" t="s">
        <v>261</v>
      </c>
    </row>
    <row r="17" spans="1:64" ht="18.75" thickTop="1" x14ac:dyDescent="0.35">
      <c r="A17" s="64"/>
      <c r="B17" s="64"/>
      <c r="C17" s="64" t="s">
        <v>190</v>
      </c>
      <c r="D17" s="64" t="s">
        <v>191</v>
      </c>
      <c r="E17" s="64" t="s">
        <v>192</v>
      </c>
      <c r="F17" s="64" t="s">
        <v>132</v>
      </c>
      <c r="G17" s="64" t="s">
        <v>133</v>
      </c>
      <c r="H17" s="64" t="s">
        <v>193</v>
      </c>
      <c r="I17" s="64" t="s">
        <v>194</v>
      </c>
      <c r="J17" s="64" t="s">
        <v>195</v>
      </c>
      <c r="K17" s="64" t="s">
        <v>196</v>
      </c>
      <c r="L17" s="64" t="s">
        <v>134</v>
      </c>
      <c r="M17" s="64" t="s">
        <v>197</v>
      </c>
      <c r="N17" s="64" t="s">
        <v>135</v>
      </c>
      <c r="O17" s="64" t="s">
        <v>136</v>
      </c>
      <c r="P17" s="64" t="s">
        <v>137</v>
      </c>
      <c r="Q17" s="64" t="s">
        <v>138</v>
      </c>
      <c r="R17" s="64" t="s">
        <v>139</v>
      </c>
      <c r="S17" s="64" t="s">
        <v>140</v>
      </c>
      <c r="T17" s="64" t="s">
        <v>141</v>
      </c>
      <c r="U17" s="64" t="s">
        <v>142</v>
      </c>
      <c r="V17" s="64" t="s">
        <v>143</v>
      </c>
      <c r="W17" s="64" t="s">
        <v>144</v>
      </c>
      <c r="X17" s="64" t="s">
        <v>145</v>
      </c>
      <c r="Y17" s="64" t="s">
        <v>146</v>
      </c>
      <c r="Z17" s="64" t="s">
        <v>147</v>
      </c>
      <c r="AA17" s="64" t="s">
        <v>148</v>
      </c>
      <c r="AB17" s="64" t="s">
        <v>149</v>
      </c>
      <c r="AC17" s="64" t="s">
        <v>9</v>
      </c>
      <c r="AD17" s="64" t="s">
        <v>8</v>
      </c>
      <c r="AE17" s="64" t="s">
        <v>43</v>
      </c>
      <c r="AF17" s="64" t="s">
        <v>150</v>
      </c>
      <c r="AG17" s="64" t="s">
        <v>151</v>
      </c>
      <c r="AH17" s="64" t="s">
        <v>152</v>
      </c>
      <c r="AI17" s="64" t="s">
        <v>153</v>
      </c>
      <c r="AJ17" s="64" t="s">
        <v>154</v>
      </c>
      <c r="AK17" s="64" t="s">
        <v>155</v>
      </c>
      <c r="AL17" s="64" t="s">
        <v>156</v>
      </c>
      <c r="AM17" s="64" t="s">
        <v>157</v>
      </c>
      <c r="AN17" s="64" t="s">
        <v>158</v>
      </c>
      <c r="AO17" s="64" t="s">
        <v>159</v>
      </c>
      <c r="AP17" s="64" t="s">
        <v>160</v>
      </c>
      <c r="AQ17" s="64" t="s">
        <v>161</v>
      </c>
      <c r="AR17" s="64" t="s">
        <v>162</v>
      </c>
      <c r="AS17" s="64" t="s">
        <v>163</v>
      </c>
      <c r="AT17" s="64" t="s">
        <v>164</v>
      </c>
      <c r="AU17" s="64" t="s">
        <v>165</v>
      </c>
      <c r="AV17" s="64" t="s">
        <v>166</v>
      </c>
      <c r="AW17" s="64" t="s">
        <v>198</v>
      </c>
      <c r="AX17" s="64" t="s">
        <v>199</v>
      </c>
      <c r="AY17" s="64" t="s">
        <v>167</v>
      </c>
      <c r="AZ17" s="64" t="s">
        <v>168</v>
      </c>
      <c r="BA17" s="64" t="s">
        <v>169</v>
      </c>
      <c r="BB17" s="64" t="s">
        <v>170</v>
      </c>
      <c r="BC17" s="64" t="s">
        <v>135</v>
      </c>
      <c r="BD17" s="64" t="s">
        <v>172</v>
      </c>
      <c r="BE17" s="64" t="s">
        <v>174</v>
      </c>
      <c r="BF17" s="64" t="s">
        <v>175</v>
      </c>
      <c r="BG17" s="64" t="s">
        <v>176</v>
      </c>
      <c r="BH17" s="64" t="s">
        <v>171</v>
      </c>
      <c r="BI17" s="64" t="s">
        <v>173</v>
      </c>
      <c r="BJ17" s="64" t="s">
        <v>177</v>
      </c>
      <c r="BK17" s="64" t="s">
        <v>178</v>
      </c>
      <c r="BL17" s="64" t="s">
        <v>179</v>
      </c>
    </row>
    <row r="18" spans="1:64" x14ac:dyDescent="0.25">
      <c r="C18" s="3" t="s">
        <v>200</v>
      </c>
      <c r="D18" s="3" t="s">
        <v>200</v>
      </c>
      <c r="E18" s="3" t="s">
        <v>200</v>
      </c>
      <c r="F18" s="3" t="s">
        <v>200</v>
      </c>
      <c r="G18" s="3" t="s">
        <v>200</v>
      </c>
      <c r="H18" s="3" t="s">
        <v>200</v>
      </c>
      <c r="I18" s="3" t="s">
        <v>200</v>
      </c>
      <c r="J18" s="3" t="s">
        <v>200</v>
      </c>
      <c r="K18" s="3" t="s">
        <v>200</v>
      </c>
      <c r="L18" s="3" t="s">
        <v>200</v>
      </c>
      <c r="M18" s="3" t="s">
        <v>200</v>
      </c>
      <c r="N18" s="3" t="s">
        <v>181</v>
      </c>
      <c r="O18" s="3" t="s">
        <v>181</v>
      </c>
      <c r="P18" s="3" t="s">
        <v>200</v>
      </c>
      <c r="Q18" s="3" t="s">
        <v>200</v>
      </c>
      <c r="R18" s="3" t="s">
        <v>181</v>
      </c>
      <c r="S18" s="3" t="s">
        <v>181</v>
      </c>
      <c r="T18" s="3" t="s">
        <v>181</v>
      </c>
      <c r="U18" s="3" t="s">
        <v>181</v>
      </c>
      <c r="V18" s="3" t="s">
        <v>181</v>
      </c>
      <c r="W18" s="3" t="s">
        <v>181</v>
      </c>
      <c r="X18" s="3" t="s">
        <v>181</v>
      </c>
      <c r="Y18" s="3" t="s">
        <v>181</v>
      </c>
      <c r="Z18" s="3" t="s">
        <v>181</v>
      </c>
      <c r="AA18" s="3" t="s">
        <v>181</v>
      </c>
      <c r="AB18" s="3" t="s">
        <v>181</v>
      </c>
      <c r="AC18" s="3" t="s">
        <v>181</v>
      </c>
      <c r="AD18" s="3" t="s">
        <v>181</v>
      </c>
      <c r="AE18" s="3" t="s">
        <v>181</v>
      </c>
      <c r="AF18" s="3" t="s">
        <v>181</v>
      </c>
      <c r="AG18" s="3" t="s">
        <v>181</v>
      </c>
      <c r="AH18" s="3" t="s">
        <v>181</v>
      </c>
      <c r="AI18" s="3" t="s">
        <v>181</v>
      </c>
      <c r="AJ18" s="3" t="s">
        <v>181</v>
      </c>
      <c r="AK18" s="3" t="s">
        <v>181</v>
      </c>
      <c r="AL18" s="3" t="s">
        <v>181</v>
      </c>
      <c r="AM18" s="3" t="s">
        <v>181</v>
      </c>
      <c r="AN18" s="3" t="s">
        <v>181</v>
      </c>
      <c r="AO18" s="3" t="s">
        <v>181</v>
      </c>
      <c r="AP18" s="3" t="s">
        <v>181</v>
      </c>
      <c r="AQ18" s="3" t="s">
        <v>181</v>
      </c>
      <c r="AR18" s="3" t="s">
        <v>181</v>
      </c>
      <c r="AS18" s="3" t="s">
        <v>181</v>
      </c>
      <c r="AT18" s="3" t="s">
        <v>181</v>
      </c>
      <c r="AU18" s="3" t="s">
        <v>181</v>
      </c>
      <c r="AV18" s="3" t="s">
        <v>181</v>
      </c>
      <c r="AW18" s="3" t="s">
        <v>200</v>
      </c>
      <c r="AX18" s="3" t="s">
        <v>200</v>
      </c>
      <c r="AY18" s="3" t="s">
        <v>181</v>
      </c>
      <c r="AZ18" s="3" t="s">
        <v>181</v>
      </c>
      <c r="BA18" s="3" t="s">
        <v>181</v>
      </c>
      <c r="BB18" s="3" t="s">
        <v>181</v>
      </c>
      <c r="BC18" s="3" t="s">
        <v>181</v>
      </c>
      <c r="BD18" s="3" t="s">
        <v>181</v>
      </c>
      <c r="BE18" s="3" t="s">
        <v>181</v>
      </c>
      <c r="BF18" s="3" t="s">
        <v>181</v>
      </c>
      <c r="BG18" s="3" t="s">
        <v>181</v>
      </c>
      <c r="BH18" s="3" t="s">
        <v>181</v>
      </c>
      <c r="BI18" s="3" t="s">
        <v>182</v>
      </c>
      <c r="BJ18" s="3" t="s">
        <v>181</v>
      </c>
      <c r="BK18" s="3" t="s">
        <v>181</v>
      </c>
      <c r="BL18" s="3" t="s">
        <v>181</v>
      </c>
    </row>
    <row r="19" spans="1:64" ht="8.1" customHeight="1" x14ac:dyDescent="0.25"/>
    <row r="20" spans="1:64" x14ac:dyDescent="0.25">
      <c r="B20" s="3" t="s">
        <v>259</v>
      </c>
      <c r="C20" s="3">
        <v>0.01</v>
      </c>
      <c r="D20" s="3">
        <v>0.01</v>
      </c>
      <c r="E20" s="3">
        <v>0.04</v>
      </c>
      <c r="F20" s="3">
        <v>0.01</v>
      </c>
      <c r="G20" s="3">
        <v>0.01</v>
      </c>
      <c r="H20" s="3">
        <v>0.01</v>
      </c>
      <c r="I20" s="3">
        <v>0.01</v>
      </c>
      <c r="J20" s="3">
        <v>0.01</v>
      </c>
      <c r="K20" s="3">
        <v>0.01</v>
      </c>
      <c r="L20" s="3">
        <v>0.01</v>
      </c>
      <c r="M20" s="80">
        <v>2E-3</v>
      </c>
      <c r="N20" s="81">
        <v>20</v>
      </c>
      <c r="O20" s="3">
        <v>1</v>
      </c>
      <c r="P20" s="3">
        <v>0.1</v>
      </c>
      <c r="Q20" s="3">
        <v>0.01</v>
      </c>
      <c r="R20" s="3">
        <v>1</v>
      </c>
      <c r="S20" s="3">
        <v>1</v>
      </c>
      <c r="T20" s="3">
        <v>0.2</v>
      </c>
      <c r="U20" s="3">
        <v>0.1</v>
      </c>
      <c r="V20" s="3">
        <v>0.5</v>
      </c>
      <c r="W20" s="3">
        <v>0.1</v>
      </c>
      <c r="X20" s="3">
        <v>0.1</v>
      </c>
      <c r="Y20" s="3">
        <v>0.1</v>
      </c>
      <c r="Z20" s="3">
        <v>1</v>
      </c>
      <c r="AA20" s="3">
        <v>0.5</v>
      </c>
      <c r="AB20" s="3">
        <v>0.1</v>
      </c>
      <c r="AC20" s="3">
        <v>0.2</v>
      </c>
      <c r="AD20" s="3">
        <v>0.1</v>
      </c>
      <c r="AE20" s="3">
        <v>8</v>
      </c>
      <c r="AF20" s="3">
        <v>0.5</v>
      </c>
      <c r="AG20" s="3">
        <v>0.1</v>
      </c>
      <c r="AH20" s="3">
        <v>0.1</v>
      </c>
      <c r="AI20" s="3">
        <v>0.1</v>
      </c>
      <c r="AJ20" s="3">
        <v>0.1</v>
      </c>
      <c r="AK20" s="3">
        <v>0.02</v>
      </c>
      <c r="AL20" s="3">
        <v>0.3</v>
      </c>
      <c r="AM20" s="3">
        <v>0.05</v>
      </c>
      <c r="AN20" s="3">
        <v>0.02</v>
      </c>
      <c r="AO20" s="3">
        <v>0.05</v>
      </c>
      <c r="AP20" s="3">
        <v>0.01</v>
      </c>
      <c r="AQ20" s="3">
        <v>0.05</v>
      </c>
      <c r="AR20" s="3">
        <v>0.02</v>
      </c>
      <c r="AS20" s="3">
        <v>0.03</v>
      </c>
      <c r="AT20" s="3">
        <v>0.01</v>
      </c>
      <c r="AU20" s="3">
        <v>0.05</v>
      </c>
      <c r="AV20" s="3">
        <v>0.01</v>
      </c>
      <c r="AW20" s="3">
        <v>0.02</v>
      </c>
      <c r="AX20" s="3">
        <v>0.02</v>
      </c>
      <c r="AY20" s="3">
        <v>0.1</v>
      </c>
      <c r="AZ20" s="3">
        <v>0.1</v>
      </c>
      <c r="BA20" s="3">
        <v>0.1</v>
      </c>
      <c r="BB20" s="3">
        <v>1</v>
      </c>
      <c r="BC20" s="3">
        <v>0.1</v>
      </c>
      <c r="BD20" s="3">
        <v>0.5</v>
      </c>
      <c r="BE20" s="3">
        <v>0.1</v>
      </c>
      <c r="BF20" s="3">
        <v>0.1</v>
      </c>
      <c r="BG20" s="3">
        <v>0.1</v>
      </c>
      <c r="BH20" s="3">
        <v>0.1</v>
      </c>
      <c r="BI20" s="3">
        <v>0.5</v>
      </c>
      <c r="BJ20" s="3">
        <v>0.01</v>
      </c>
      <c r="BK20" s="3">
        <v>0.1</v>
      </c>
      <c r="BL20" s="3">
        <v>0.5</v>
      </c>
    </row>
    <row r="21" spans="1:64" x14ac:dyDescent="0.25">
      <c r="B21" s="3" t="s">
        <v>65</v>
      </c>
      <c r="C21" s="3">
        <v>71.69</v>
      </c>
      <c r="D21" s="3">
        <v>12.17</v>
      </c>
      <c r="E21" s="3">
        <v>2.62</v>
      </c>
      <c r="F21" s="3">
        <v>1.06</v>
      </c>
      <c r="G21" s="3">
        <v>0.16</v>
      </c>
      <c r="H21" s="3">
        <v>0.13</v>
      </c>
      <c r="I21" s="3">
        <v>3.04</v>
      </c>
      <c r="J21" s="3">
        <v>0.54</v>
      </c>
      <c r="K21" s="3">
        <v>0.06</v>
      </c>
      <c r="L21" s="3" t="s">
        <v>183</v>
      </c>
      <c r="M21" s="3">
        <v>0.01</v>
      </c>
      <c r="N21" s="3" t="s">
        <v>186</v>
      </c>
      <c r="O21" s="3">
        <v>10</v>
      </c>
      <c r="P21" s="3">
        <v>8.1</v>
      </c>
      <c r="Q21" s="3">
        <v>99.64</v>
      </c>
      <c r="R21" s="3">
        <v>2333</v>
      </c>
      <c r="S21" s="3">
        <v>2</v>
      </c>
      <c r="T21" s="3">
        <v>1.9</v>
      </c>
      <c r="U21" s="3">
        <v>6.2</v>
      </c>
      <c r="V21" s="3">
        <v>14.9</v>
      </c>
      <c r="W21" s="3">
        <v>2.7</v>
      </c>
      <c r="X21" s="3">
        <v>10.3</v>
      </c>
      <c r="Y21" s="3">
        <v>119.5</v>
      </c>
      <c r="Z21" s="3">
        <v>2</v>
      </c>
      <c r="AA21" s="3">
        <v>25.2</v>
      </c>
      <c r="AB21" s="3">
        <v>0.6</v>
      </c>
      <c r="AC21" s="3">
        <v>6.6</v>
      </c>
      <c r="AD21" s="3">
        <v>6.8</v>
      </c>
      <c r="AE21" s="3">
        <v>204</v>
      </c>
      <c r="AF21" s="3">
        <v>1.5</v>
      </c>
      <c r="AG21" s="3">
        <v>97.7</v>
      </c>
      <c r="AH21" s="3">
        <v>15.5</v>
      </c>
      <c r="AI21" s="3">
        <v>23.5</v>
      </c>
      <c r="AJ21" s="3">
        <v>45.1</v>
      </c>
      <c r="AK21" s="3">
        <v>5.37</v>
      </c>
      <c r="AL21" s="3">
        <v>18.399999999999999</v>
      </c>
      <c r="AM21" s="3">
        <v>3.06</v>
      </c>
      <c r="AN21" s="3">
        <v>0.51</v>
      </c>
      <c r="AO21" s="3">
        <v>2.31</v>
      </c>
      <c r="AP21" s="3">
        <v>0.37</v>
      </c>
      <c r="AQ21" s="3">
        <v>2.17</v>
      </c>
      <c r="AR21" s="3">
        <v>0.47</v>
      </c>
      <c r="AS21" s="3">
        <v>1.49</v>
      </c>
      <c r="AT21" s="3">
        <v>0.23</v>
      </c>
      <c r="AU21" s="3">
        <v>1.46</v>
      </c>
      <c r="AV21" s="3">
        <v>0.24</v>
      </c>
      <c r="AW21" s="3">
        <v>3.45</v>
      </c>
      <c r="AX21" s="3">
        <v>0.32</v>
      </c>
      <c r="AY21" s="3">
        <v>30.2</v>
      </c>
      <c r="AZ21" s="3">
        <v>17.3</v>
      </c>
      <c r="BA21" s="3">
        <v>17.600000000000001</v>
      </c>
      <c r="BB21" s="3">
        <v>42</v>
      </c>
      <c r="BC21" s="3">
        <v>13.8</v>
      </c>
      <c r="BD21" s="3">
        <v>13.9</v>
      </c>
      <c r="BE21" s="3" t="s">
        <v>187</v>
      </c>
      <c r="BF21" s="3">
        <v>0.9</v>
      </c>
      <c r="BG21" s="3">
        <v>0.2</v>
      </c>
      <c r="BH21" s="3">
        <v>0.4</v>
      </c>
      <c r="BI21" s="3" t="s">
        <v>184</v>
      </c>
      <c r="BJ21" s="3">
        <v>0.19</v>
      </c>
      <c r="BK21" s="3">
        <v>0.2</v>
      </c>
      <c r="BL21" s="3">
        <v>4.5</v>
      </c>
    </row>
    <row r="22" spans="1:64" s="3" customFormat="1" x14ac:dyDescent="0.25">
      <c r="B22" s="3" t="s">
        <v>188</v>
      </c>
      <c r="C22" s="3">
        <v>72.59</v>
      </c>
      <c r="D22" s="3">
        <v>12.28</v>
      </c>
      <c r="E22" s="3">
        <v>1.64</v>
      </c>
      <c r="F22" s="3">
        <v>1.1100000000000001</v>
      </c>
      <c r="G22" s="3">
        <v>0.15</v>
      </c>
      <c r="H22" s="3">
        <v>0.14000000000000001</v>
      </c>
      <c r="I22" s="3">
        <v>3.11</v>
      </c>
      <c r="J22" s="3">
        <v>0.55000000000000004</v>
      </c>
      <c r="K22" s="3">
        <v>0.06</v>
      </c>
      <c r="L22" s="3" t="s">
        <v>183</v>
      </c>
      <c r="M22" s="3">
        <v>1.0999999999999999E-2</v>
      </c>
      <c r="N22" s="3">
        <v>31</v>
      </c>
      <c r="O22" s="3">
        <v>10</v>
      </c>
      <c r="P22" s="3">
        <v>8</v>
      </c>
      <c r="Q22" s="3">
        <v>99.62</v>
      </c>
      <c r="R22" s="3">
        <v>2514</v>
      </c>
      <c r="S22" s="3">
        <v>3</v>
      </c>
      <c r="T22" s="3">
        <v>1.5</v>
      </c>
      <c r="U22" s="3">
        <v>7</v>
      </c>
      <c r="V22" s="3">
        <v>16</v>
      </c>
      <c r="W22" s="3">
        <v>3.1</v>
      </c>
      <c r="X22" s="3">
        <v>9.4</v>
      </c>
      <c r="Y22" s="3">
        <v>126.9</v>
      </c>
      <c r="Z22" s="3">
        <v>2</v>
      </c>
      <c r="AA22" s="3">
        <v>25.7</v>
      </c>
      <c r="AB22" s="3">
        <v>0.7</v>
      </c>
      <c r="AC22" s="3">
        <v>5</v>
      </c>
      <c r="AD22" s="3">
        <v>6.9</v>
      </c>
      <c r="AE22" s="3">
        <v>229</v>
      </c>
      <c r="AF22" s="3">
        <v>1.4</v>
      </c>
      <c r="AG22" s="3">
        <v>103.5</v>
      </c>
      <c r="AH22" s="3">
        <v>17.600000000000001</v>
      </c>
      <c r="AI22" s="3">
        <v>27.8</v>
      </c>
      <c r="AJ22" s="3">
        <v>49.6</v>
      </c>
      <c r="AK22" s="3">
        <v>5.94</v>
      </c>
      <c r="AL22" s="3">
        <v>24</v>
      </c>
      <c r="AM22" s="3">
        <v>3.22</v>
      </c>
      <c r="AN22" s="3">
        <v>0.49</v>
      </c>
      <c r="AO22" s="3">
        <v>2.46</v>
      </c>
      <c r="AP22" s="3">
        <v>0.37</v>
      </c>
      <c r="AQ22" s="3">
        <v>2.44</v>
      </c>
      <c r="AR22" s="3">
        <v>0.53</v>
      </c>
      <c r="AS22" s="3">
        <v>1.57</v>
      </c>
      <c r="AT22" s="3">
        <v>0.27</v>
      </c>
      <c r="AU22" s="3">
        <v>1.64</v>
      </c>
      <c r="AV22" s="3">
        <v>0.25</v>
      </c>
      <c r="AW22" s="3">
        <v>3.6</v>
      </c>
      <c r="AX22" s="3">
        <v>0.39</v>
      </c>
      <c r="AY22" s="3">
        <v>20.6</v>
      </c>
      <c r="AZ22" s="3">
        <v>10.5</v>
      </c>
      <c r="BA22" s="3">
        <v>11.4</v>
      </c>
      <c r="BB22" s="3">
        <v>14</v>
      </c>
      <c r="BC22" s="3">
        <v>7.6</v>
      </c>
      <c r="BD22" s="3">
        <v>8.1999999999999993</v>
      </c>
      <c r="BE22" s="3" t="s">
        <v>187</v>
      </c>
      <c r="BF22" s="3">
        <v>0.6</v>
      </c>
      <c r="BG22" s="3">
        <v>0.2</v>
      </c>
      <c r="BH22" s="3">
        <v>0.3</v>
      </c>
      <c r="BI22" s="3" t="s">
        <v>184</v>
      </c>
      <c r="BJ22" s="3">
        <v>0.21</v>
      </c>
      <c r="BK22" s="3">
        <v>0.2</v>
      </c>
      <c r="BL22" s="3">
        <v>2.8</v>
      </c>
    </row>
    <row r="23" spans="1:64" s="59" customFormat="1" ht="15.75" thickBot="1" x14ac:dyDescent="0.3">
      <c r="B23" s="60" t="s">
        <v>268</v>
      </c>
      <c r="C23" s="61">
        <f>ABS((C21-C22)/((C21+C22)/2)*100)</f>
        <v>1.2475741613529328</v>
      </c>
      <c r="D23" s="61">
        <f t="shared" ref="D23:BL23" si="1">ABS((D21-D22)/((D21+D22)/2)*100)</f>
        <v>0.89979550102249028</v>
      </c>
      <c r="E23" s="61">
        <f t="shared" si="1"/>
        <v>46.009389671361518</v>
      </c>
      <c r="F23" s="61">
        <f t="shared" si="1"/>
        <v>4.6082949308755801</v>
      </c>
      <c r="G23" s="61">
        <f t="shared" si="1"/>
        <v>6.4516129032258114</v>
      </c>
      <c r="H23" s="61">
        <f t="shared" si="1"/>
        <v>7.4074074074074137</v>
      </c>
      <c r="I23" s="61">
        <f t="shared" si="1"/>
        <v>2.2764227642276369</v>
      </c>
      <c r="J23" s="61">
        <f t="shared" si="1"/>
        <v>1.8348623853211024</v>
      </c>
      <c r="K23" s="61">
        <f t="shared" si="1"/>
        <v>0</v>
      </c>
      <c r="L23" s="61"/>
      <c r="M23" s="83">
        <f t="shared" si="1"/>
        <v>9.5238095238095166</v>
      </c>
      <c r="N23" s="62"/>
      <c r="O23" s="60">
        <f t="shared" si="1"/>
        <v>0</v>
      </c>
      <c r="P23" s="63">
        <f t="shared" si="1"/>
        <v>1.242236024844716</v>
      </c>
      <c r="Q23" s="61">
        <f t="shared" si="1"/>
        <v>2.0074274816818252E-2</v>
      </c>
      <c r="R23" s="62">
        <f t="shared" si="1"/>
        <v>7.4685372395296064</v>
      </c>
      <c r="S23" s="62"/>
      <c r="T23" s="63">
        <f t="shared" si="1"/>
        <v>23.529411764705877</v>
      </c>
      <c r="U23" s="63">
        <f t="shared" si="1"/>
        <v>12.121212121212119</v>
      </c>
      <c r="V23" s="63">
        <f t="shared" si="1"/>
        <v>7.1197411003236235</v>
      </c>
      <c r="W23" s="63">
        <f t="shared" si="1"/>
        <v>13.793103448275856</v>
      </c>
      <c r="X23" s="63">
        <f t="shared" si="1"/>
        <v>9.1370558375634534</v>
      </c>
      <c r="Y23" s="63">
        <f t="shared" si="1"/>
        <v>6.006493506493511</v>
      </c>
      <c r="Z23" s="60"/>
      <c r="AA23" s="63">
        <f t="shared" si="1"/>
        <v>1.9646365422396856</v>
      </c>
      <c r="AB23" s="63">
        <f t="shared" si="1"/>
        <v>15.384615384615383</v>
      </c>
      <c r="AC23" s="63">
        <f t="shared" si="1"/>
        <v>27.586206896551719</v>
      </c>
      <c r="AD23" s="63">
        <f t="shared" si="1"/>
        <v>1.4598540145985481</v>
      </c>
      <c r="AE23" s="62">
        <f t="shared" si="1"/>
        <v>11.547344110854503</v>
      </c>
      <c r="AF23" s="63"/>
      <c r="AG23" s="63">
        <f t="shared" si="1"/>
        <v>5.7654075546719659</v>
      </c>
      <c r="AH23" s="63">
        <f t="shared" si="1"/>
        <v>12.68882175226587</v>
      </c>
      <c r="AI23" s="63">
        <f t="shared" si="1"/>
        <v>16.764132553606242</v>
      </c>
      <c r="AJ23" s="63">
        <f t="shared" si="1"/>
        <v>9.5036958817317849</v>
      </c>
      <c r="AK23" s="61">
        <f t="shared" si="1"/>
        <v>10.07957559681698</v>
      </c>
      <c r="AL23" s="63">
        <f t="shared" si="1"/>
        <v>26.415094339622648</v>
      </c>
      <c r="AM23" s="61">
        <f t="shared" si="1"/>
        <v>5.0955414012738895</v>
      </c>
      <c r="AN23" s="61">
        <f t="shared" si="1"/>
        <v>4.0000000000000036</v>
      </c>
      <c r="AO23" s="61">
        <f t="shared" si="1"/>
        <v>6.2893081761006258</v>
      </c>
      <c r="AP23" s="61">
        <f t="shared" si="1"/>
        <v>0</v>
      </c>
      <c r="AQ23" s="61">
        <f t="shared" si="1"/>
        <v>11.713665943600871</v>
      </c>
      <c r="AR23" s="61">
        <f t="shared" si="1"/>
        <v>12.000000000000011</v>
      </c>
      <c r="AS23" s="61">
        <f t="shared" si="1"/>
        <v>5.228758169934645</v>
      </c>
      <c r="AT23" s="61">
        <f t="shared" si="1"/>
        <v>16.000000000000004</v>
      </c>
      <c r="AU23" s="61">
        <f t="shared" si="1"/>
        <v>11.61290322580645</v>
      </c>
      <c r="AV23" s="61">
        <f t="shared" si="1"/>
        <v>4.0816326530612281</v>
      </c>
      <c r="AW23" s="61">
        <f t="shared" si="1"/>
        <v>4.2553191489361675</v>
      </c>
      <c r="AX23" s="61">
        <f t="shared" si="1"/>
        <v>19.718309859154932</v>
      </c>
      <c r="AY23" s="63">
        <f t="shared" si="1"/>
        <v>37.795275590551178</v>
      </c>
      <c r="AZ23" s="63">
        <f t="shared" si="1"/>
        <v>48.920863309352519</v>
      </c>
      <c r="BA23" s="63">
        <f t="shared" si="1"/>
        <v>42.758620689655181</v>
      </c>
      <c r="BB23" s="62">
        <f t="shared" si="1"/>
        <v>100</v>
      </c>
      <c r="BC23" s="63">
        <f t="shared" si="1"/>
        <v>57.943925233644876</v>
      </c>
      <c r="BD23" s="63">
        <f t="shared" si="1"/>
        <v>51.583710407239828</v>
      </c>
      <c r="BE23" s="63"/>
      <c r="BF23" s="63">
        <f t="shared" si="1"/>
        <v>40.000000000000007</v>
      </c>
      <c r="BG23" s="63"/>
      <c r="BH23" s="63">
        <f t="shared" si="1"/>
        <v>28.57142857142858</v>
      </c>
      <c r="BI23" s="63"/>
      <c r="BJ23" s="61">
        <f t="shared" si="1"/>
        <v>9.9999999999999947</v>
      </c>
      <c r="BK23" s="63">
        <f t="shared" si="1"/>
        <v>0</v>
      </c>
      <c r="BL23" s="63">
        <f t="shared" si="1"/>
        <v>46.575342465753437</v>
      </c>
    </row>
    <row r="24" spans="1:64" ht="17.25" x14ac:dyDescent="0.25">
      <c r="A24" t="s">
        <v>266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workbookViewId="0">
      <selection activeCell="D19" sqref="D19"/>
    </sheetView>
  </sheetViews>
  <sheetFormatPr defaultRowHeight="15" x14ac:dyDescent="0.25"/>
  <cols>
    <col min="1" max="1" width="10.85546875" bestFit="1" customWidth="1"/>
  </cols>
  <sheetData>
    <row r="1" spans="1:18" ht="16.5" thickTop="1" thickBot="1" x14ac:dyDescent="0.3">
      <c r="A1" s="32"/>
      <c r="B1" s="32"/>
      <c r="C1" s="32"/>
      <c r="D1" s="32" t="s">
        <v>67</v>
      </c>
      <c r="E1" s="32" t="s">
        <v>44</v>
      </c>
      <c r="F1" s="32" t="s">
        <v>45</v>
      </c>
      <c r="G1" s="32" t="s">
        <v>46</v>
      </c>
      <c r="H1" s="32" t="s">
        <v>47</v>
      </c>
      <c r="I1" s="32" t="s">
        <v>48</v>
      </c>
      <c r="J1" s="32" t="s">
        <v>49</v>
      </c>
      <c r="K1" s="32" t="s">
        <v>50</v>
      </c>
      <c r="L1" s="32" t="s">
        <v>51</v>
      </c>
      <c r="M1" s="32" t="s">
        <v>52</v>
      </c>
      <c r="N1" s="32" t="s">
        <v>53</v>
      </c>
      <c r="O1" s="32" t="s">
        <v>54</v>
      </c>
      <c r="P1" s="32" t="s">
        <v>55</v>
      </c>
      <c r="Q1" s="32" t="s">
        <v>68</v>
      </c>
      <c r="R1" s="33" t="s">
        <v>56</v>
      </c>
    </row>
    <row r="2" spans="1:18" ht="51" x14ac:dyDescent="0.25">
      <c r="A2" s="34" t="s">
        <v>27</v>
      </c>
      <c r="B2" s="34" t="s">
        <v>69</v>
      </c>
      <c r="C2" s="34" t="s">
        <v>70</v>
      </c>
      <c r="D2" s="35" t="s">
        <v>71</v>
      </c>
      <c r="E2" s="35" t="s">
        <v>72</v>
      </c>
      <c r="F2" s="35" t="s">
        <v>73</v>
      </c>
      <c r="G2" s="35"/>
      <c r="H2" s="35" t="s">
        <v>74</v>
      </c>
      <c r="I2" s="35" t="s">
        <v>75</v>
      </c>
      <c r="J2" s="35" t="s">
        <v>76</v>
      </c>
      <c r="K2" s="35" t="s">
        <v>77</v>
      </c>
      <c r="L2" s="35" t="s">
        <v>78</v>
      </c>
      <c r="M2" s="35" t="s">
        <v>78</v>
      </c>
      <c r="N2" s="35" t="s">
        <v>78</v>
      </c>
      <c r="O2" s="35" t="s">
        <v>79</v>
      </c>
      <c r="P2" s="35" t="s">
        <v>80</v>
      </c>
      <c r="Q2" s="35" t="s">
        <v>81</v>
      </c>
      <c r="R2" s="35" t="s">
        <v>82</v>
      </c>
    </row>
    <row r="3" spans="1:18" ht="15.75" thickBot="1" x14ac:dyDescent="0.3">
      <c r="A3" s="36"/>
      <c r="B3" s="36"/>
      <c r="C3" s="36"/>
      <c r="D3" s="36" t="s">
        <v>83</v>
      </c>
      <c r="E3" s="37" t="s">
        <v>84</v>
      </c>
      <c r="F3" s="38" t="s">
        <v>85</v>
      </c>
      <c r="G3" s="38"/>
      <c r="H3" s="38" t="s">
        <v>86</v>
      </c>
      <c r="I3" s="38" t="s">
        <v>87</v>
      </c>
      <c r="J3" s="38" t="s">
        <v>87</v>
      </c>
      <c r="K3" s="38" t="s">
        <v>86</v>
      </c>
      <c r="L3" s="38" t="s">
        <v>88</v>
      </c>
      <c r="M3" s="38" t="s">
        <v>88</v>
      </c>
      <c r="N3" s="38" t="s">
        <v>88</v>
      </c>
      <c r="O3" s="38" t="s">
        <v>89</v>
      </c>
      <c r="P3" s="38" t="s">
        <v>90</v>
      </c>
      <c r="Q3" s="38" t="s">
        <v>89</v>
      </c>
      <c r="R3" s="38" t="s">
        <v>91</v>
      </c>
    </row>
    <row r="4" spans="1:18" x14ac:dyDescent="0.25">
      <c r="A4" s="39" t="s">
        <v>57</v>
      </c>
      <c r="B4" s="40" t="s">
        <v>92</v>
      </c>
      <c r="C4" s="41">
        <v>2</v>
      </c>
      <c r="D4" s="42">
        <v>50.1</v>
      </c>
      <c r="E4" s="43">
        <v>0</v>
      </c>
      <c r="F4" s="43">
        <v>0.03</v>
      </c>
      <c r="G4" s="43">
        <v>0.11</v>
      </c>
      <c r="H4" s="43">
        <v>4.09</v>
      </c>
      <c r="I4" s="39">
        <v>533</v>
      </c>
      <c r="J4" s="39">
        <v>573</v>
      </c>
      <c r="K4" s="43">
        <v>0.14000000000000001</v>
      </c>
      <c r="L4" s="43">
        <v>0.14000000000000001</v>
      </c>
      <c r="M4" s="43">
        <v>4.5599999999999996</v>
      </c>
      <c r="N4" s="43">
        <v>4.42</v>
      </c>
      <c r="O4" s="39">
        <v>1</v>
      </c>
      <c r="P4" s="39">
        <v>3</v>
      </c>
      <c r="Q4" s="44">
        <v>90</v>
      </c>
      <c r="R4" s="42">
        <v>0.35</v>
      </c>
    </row>
    <row r="5" spans="1:18" x14ac:dyDescent="0.25">
      <c r="A5" s="39" t="s">
        <v>58</v>
      </c>
      <c r="B5" s="40" t="s">
        <v>93</v>
      </c>
      <c r="C5" s="41">
        <v>4</v>
      </c>
      <c r="D5" s="42">
        <v>50.2</v>
      </c>
      <c r="E5" s="43">
        <v>0</v>
      </c>
      <c r="F5" s="43">
        <v>0.03</v>
      </c>
      <c r="G5" s="43">
        <v>0.05</v>
      </c>
      <c r="H5" s="43">
        <v>3.25</v>
      </c>
      <c r="I5" s="39">
        <v>528</v>
      </c>
      <c r="J5" s="39">
        <v>568</v>
      </c>
      <c r="K5" s="43">
        <v>0.13</v>
      </c>
      <c r="L5" s="43">
        <v>0.11</v>
      </c>
      <c r="M5" s="43">
        <v>6.72</v>
      </c>
      <c r="N5" s="43">
        <v>6.61</v>
      </c>
      <c r="O5" s="39">
        <v>0</v>
      </c>
      <c r="P5" s="39">
        <v>2</v>
      </c>
      <c r="Q5" s="44">
        <v>48</v>
      </c>
      <c r="R5" s="42">
        <v>0.22</v>
      </c>
    </row>
    <row r="6" spans="1:18" x14ac:dyDescent="0.25">
      <c r="A6" s="39" t="s">
        <v>59</v>
      </c>
      <c r="B6" s="40" t="s">
        <v>94</v>
      </c>
      <c r="C6" s="41">
        <v>6</v>
      </c>
      <c r="D6" s="42">
        <v>50.5</v>
      </c>
      <c r="E6" s="43">
        <v>0</v>
      </c>
      <c r="F6" s="43">
        <v>0.04</v>
      </c>
      <c r="G6" s="43">
        <v>0.05</v>
      </c>
      <c r="H6" s="43">
        <v>0.54</v>
      </c>
      <c r="I6" s="39">
        <v>608</v>
      </c>
      <c r="J6" s="39">
        <v>648</v>
      </c>
      <c r="K6" s="43">
        <v>0.03</v>
      </c>
      <c r="L6" s="43">
        <v>0.02</v>
      </c>
      <c r="M6" s="43">
        <v>11.54</v>
      </c>
      <c r="N6" s="43">
        <v>11.52</v>
      </c>
      <c r="O6" s="39">
        <v>0</v>
      </c>
      <c r="P6" s="39">
        <v>0</v>
      </c>
      <c r="Q6" s="44">
        <v>5</v>
      </c>
      <c r="R6" s="42">
        <v>0.35</v>
      </c>
    </row>
    <row r="7" spans="1:18" x14ac:dyDescent="0.25">
      <c r="A7" s="39" t="s">
        <v>60</v>
      </c>
      <c r="B7" s="40" t="s">
        <v>95</v>
      </c>
      <c r="C7" s="41">
        <v>8</v>
      </c>
      <c r="D7" s="42">
        <v>50.7</v>
      </c>
      <c r="E7" s="43">
        <v>0.01</v>
      </c>
      <c r="F7" s="43">
        <v>0.03</v>
      </c>
      <c r="G7" s="43">
        <v>0.16</v>
      </c>
      <c r="H7" s="43">
        <v>0.31</v>
      </c>
      <c r="I7" s="39">
        <v>607</v>
      </c>
      <c r="J7" s="39">
        <v>647</v>
      </c>
      <c r="K7" s="43">
        <v>0.03</v>
      </c>
      <c r="L7" s="43">
        <v>0.02</v>
      </c>
      <c r="M7" s="43">
        <v>5.7</v>
      </c>
      <c r="N7" s="43">
        <v>5.68</v>
      </c>
      <c r="O7" s="39">
        <v>1</v>
      </c>
      <c r="P7" s="39">
        <v>1</v>
      </c>
      <c r="Q7" s="44">
        <v>5</v>
      </c>
      <c r="R7" s="42">
        <v>1.68</v>
      </c>
    </row>
    <row r="8" spans="1:18" x14ac:dyDescent="0.25">
      <c r="A8" s="39" t="s">
        <v>61</v>
      </c>
      <c r="B8" s="40" t="s">
        <v>96</v>
      </c>
      <c r="C8" s="41">
        <v>10</v>
      </c>
      <c r="D8" s="42">
        <v>50</v>
      </c>
      <c r="E8" s="43">
        <v>0.01</v>
      </c>
      <c r="F8" s="43">
        <v>0.03</v>
      </c>
      <c r="G8" s="43">
        <v>0.24</v>
      </c>
      <c r="H8" s="43">
        <v>0.24</v>
      </c>
      <c r="I8" s="39">
        <v>608</v>
      </c>
      <c r="J8" s="39">
        <v>648</v>
      </c>
      <c r="K8" s="43">
        <v>0.03</v>
      </c>
      <c r="L8" s="43">
        <v>0.01</v>
      </c>
      <c r="M8" s="43">
        <v>8.8000000000000007</v>
      </c>
      <c r="N8" s="43">
        <v>8.7899999999999991</v>
      </c>
      <c r="O8" s="39">
        <v>0</v>
      </c>
      <c r="P8" s="39">
        <v>0</v>
      </c>
      <c r="Q8" s="44">
        <v>3</v>
      </c>
      <c r="R8" s="42">
        <v>0.06</v>
      </c>
    </row>
    <row r="9" spans="1:18" x14ac:dyDescent="0.25">
      <c r="A9" s="39" t="s">
        <v>35</v>
      </c>
      <c r="B9" s="40" t="s">
        <v>97</v>
      </c>
      <c r="C9" s="41">
        <v>12</v>
      </c>
      <c r="D9" s="42">
        <v>50.4</v>
      </c>
      <c r="E9" s="43">
        <v>0</v>
      </c>
      <c r="F9" s="43">
        <v>0</v>
      </c>
      <c r="G9" s="43">
        <v>0.53</v>
      </c>
      <c r="H9" s="43">
        <v>0.41</v>
      </c>
      <c r="I9" s="39">
        <v>606</v>
      </c>
      <c r="J9" s="39">
        <v>646</v>
      </c>
      <c r="K9" s="43">
        <v>0.11</v>
      </c>
      <c r="L9" s="43">
        <v>0.02</v>
      </c>
      <c r="M9" s="43">
        <v>7.96</v>
      </c>
      <c r="N9" s="43">
        <v>7.94</v>
      </c>
      <c r="O9" s="39">
        <v>0</v>
      </c>
      <c r="P9" s="39">
        <v>1</v>
      </c>
      <c r="Q9" s="44">
        <v>5</v>
      </c>
      <c r="R9" s="42">
        <v>0.05</v>
      </c>
    </row>
    <row r="10" spans="1:18" x14ac:dyDescent="0.25">
      <c r="A10" s="39" t="s">
        <v>62</v>
      </c>
      <c r="B10" s="40" t="s">
        <v>98</v>
      </c>
      <c r="C10" s="41">
        <v>14</v>
      </c>
      <c r="D10" s="42">
        <v>50.7</v>
      </c>
      <c r="E10" s="43">
        <v>0.01</v>
      </c>
      <c r="F10" s="43">
        <v>0.03</v>
      </c>
      <c r="G10" s="43">
        <v>0.16</v>
      </c>
      <c r="H10" s="43">
        <v>0.37</v>
      </c>
      <c r="I10" s="39">
        <v>607</v>
      </c>
      <c r="J10" s="39">
        <v>647</v>
      </c>
      <c r="K10" s="43">
        <v>0.05</v>
      </c>
      <c r="L10" s="43">
        <v>0.02</v>
      </c>
      <c r="M10" s="43">
        <v>8.93</v>
      </c>
      <c r="N10" s="43">
        <v>8.91</v>
      </c>
      <c r="O10" s="39">
        <v>0</v>
      </c>
      <c r="P10" s="39">
        <v>1</v>
      </c>
      <c r="Q10" s="44">
        <v>4</v>
      </c>
      <c r="R10" s="42">
        <v>0.1</v>
      </c>
    </row>
    <row r="11" spans="1:18" x14ac:dyDescent="0.25">
      <c r="A11" s="84" t="s">
        <v>264</v>
      </c>
      <c r="B11" s="40"/>
      <c r="C11" s="41">
        <v>16</v>
      </c>
      <c r="D11" s="3" t="s">
        <v>265</v>
      </c>
      <c r="E11" s="3" t="s">
        <v>265</v>
      </c>
      <c r="F11" s="3" t="s">
        <v>265</v>
      </c>
      <c r="G11" s="3" t="s">
        <v>265</v>
      </c>
      <c r="H11" s="3" t="s">
        <v>265</v>
      </c>
      <c r="I11" s="3" t="s">
        <v>265</v>
      </c>
      <c r="J11" s="3" t="s">
        <v>265</v>
      </c>
      <c r="K11" s="3" t="s">
        <v>265</v>
      </c>
      <c r="L11" s="3" t="s">
        <v>265</v>
      </c>
      <c r="M11" s="3" t="s">
        <v>265</v>
      </c>
      <c r="N11" s="3" t="s">
        <v>265</v>
      </c>
      <c r="O11" s="3" t="s">
        <v>265</v>
      </c>
      <c r="P11" s="3" t="s">
        <v>265</v>
      </c>
      <c r="Q11" s="3" t="s">
        <v>265</v>
      </c>
      <c r="R11" s="3" t="s">
        <v>265</v>
      </c>
    </row>
    <row r="12" spans="1:18" x14ac:dyDescent="0.25">
      <c r="A12" s="39" t="s">
        <v>264</v>
      </c>
      <c r="B12" s="40"/>
      <c r="C12" s="41">
        <v>18</v>
      </c>
      <c r="D12" s="39" t="s">
        <v>265</v>
      </c>
      <c r="E12" s="39" t="s">
        <v>265</v>
      </c>
      <c r="F12" s="39" t="s">
        <v>265</v>
      </c>
      <c r="G12" s="39" t="s">
        <v>265</v>
      </c>
      <c r="H12" s="39" t="s">
        <v>265</v>
      </c>
      <c r="I12" s="39" t="s">
        <v>265</v>
      </c>
      <c r="J12" s="39" t="s">
        <v>265</v>
      </c>
      <c r="K12" s="39" t="s">
        <v>265</v>
      </c>
      <c r="L12" s="39" t="s">
        <v>265</v>
      </c>
      <c r="M12" s="39" t="s">
        <v>265</v>
      </c>
      <c r="N12" s="39" t="s">
        <v>265</v>
      </c>
      <c r="O12" s="39" t="s">
        <v>265</v>
      </c>
      <c r="P12" s="39" t="s">
        <v>265</v>
      </c>
      <c r="Q12" s="39" t="s">
        <v>265</v>
      </c>
      <c r="R12" s="39" t="s">
        <v>265</v>
      </c>
    </row>
    <row r="13" spans="1:18" x14ac:dyDescent="0.25">
      <c r="A13" s="39" t="s">
        <v>63</v>
      </c>
      <c r="B13" s="40" t="s">
        <v>262</v>
      </c>
      <c r="C13" s="41">
        <v>20</v>
      </c>
      <c r="D13" s="42">
        <v>50.3</v>
      </c>
      <c r="E13" s="43">
        <v>0</v>
      </c>
      <c r="F13" s="43">
        <v>0.01</v>
      </c>
      <c r="G13" s="43">
        <v>0.28999999999999998</v>
      </c>
      <c r="H13" s="43">
        <v>0.31</v>
      </c>
      <c r="I13" s="39">
        <v>606</v>
      </c>
      <c r="J13" s="39">
        <v>646</v>
      </c>
      <c r="K13" s="43">
        <v>0.04</v>
      </c>
      <c r="L13" s="43">
        <v>0.01</v>
      </c>
      <c r="M13" s="43">
        <v>4.5</v>
      </c>
      <c r="N13" s="43">
        <v>4.49</v>
      </c>
      <c r="O13" s="39">
        <v>0</v>
      </c>
      <c r="P13" s="39">
        <v>1</v>
      </c>
      <c r="Q13" s="44">
        <v>7</v>
      </c>
      <c r="R13" s="42">
        <v>0.04</v>
      </c>
    </row>
    <row r="14" spans="1:18" x14ac:dyDescent="0.25">
      <c r="A14" s="39" t="s">
        <v>64</v>
      </c>
      <c r="B14" s="40" t="s">
        <v>99</v>
      </c>
      <c r="C14" s="41">
        <v>22</v>
      </c>
      <c r="D14" s="42">
        <v>50.7</v>
      </c>
      <c r="E14" s="43">
        <v>0.03</v>
      </c>
      <c r="F14" s="43">
        <v>0.01</v>
      </c>
      <c r="G14" s="43">
        <v>0.65</v>
      </c>
      <c r="H14" s="43">
        <v>0.2</v>
      </c>
      <c r="I14" s="39">
        <v>351</v>
      </c>
      <c r="J14" s="39">
        <v>391</v>
      </c>
      <c r="K14" s="43">
        <v>0.02</v>
      </c>
      <c r="L14" s="43">
        <v>0.01</v>
      </c>
      <c r="M14" s="43">
        <v>3.18</v>
      </c>
      <c r="N14" s="43">
        <v>3.17</v>
      </c>
      <c r="O14" s="39">
        <v>0</v>
      </c>
      <c r="P14" s="39">
        <v>1</v>
      </c>
      <c r="Q14" s="44">
        <v>6</v>
      </c>
      <c r="R14" s="42">
        <v>7.0000000000000007E-2</v>
      </c>
    </row>
    <row r="15" spans="1:18" x14ac:dyDescent="0.25">
      <c r="A15" s="39" t="s">
        <v>65</v>
      </c>
      <c r="B15" s="40" t="s">
        <v>100</v>
      </c>
      <c r="C15" s="41">
        <v>24</v>
      </c>
      <c r="D15" s="42">
        <v>50.3</v>
      </c>
      <c r="E15" s="43">
        <v>0</v>
      </c>
      <c r="F15" s="43">
        <v>0</v>
      </c>
      <c r="G15" s="43">
        <v>0.69</v>
      </c>
      <c r="H15" s="43">
        <v>0.79</v>
      </c>
      <c r="I15" s="39">
        <v>517</v>
      </c>
      <c r="J15" s="39">
        <v>557</v>
      </c>
      <c r="K15" s="43">
        <v>0.06</v>
      </c>
      <c r="L15" s="43">
        <v>0.03</v>
      </c>
      <c r="M15" s="43">
        <v>2.82</v>
      </c>
      <c r="N15" s="43">
        <v>2.79</v>
      </c>
      <c r="O15" s="39">
        <v>0</v>
      </c>
      <c r="P15" s="39">
        <v>2</v>
      </c>
      <c r="Q15" s="44">
        <v>28</v>
      </c>
      <c r="R15" s="42">
        <v>7.0000000000000007E-2</v>
      </c>
    </row>
    <row r="16" spans="1:18" ht="15.75" thickBot="1" x14ac:dyDescent="0.3">
      <c r="A16" s="6" t="s">
        <v>66</v>
      </c>
      <c r="B16" s="45" t="s">
        <v>101</v>
      </c>
      <c r="C16" s="46">
        <v>26</v>
      </c>
      <c r="D16" s="47">
        <v>50.4</v>
      </c>
      <c r="E16" s="48">
        <v>0.01</v>
      </c>
      <c r="F16" s="48">
        <v>0.02</v>
      </c>
      <c r="G16" s="48">
        <v>0.18</v>
      </c>
      <c r="H16" s="48">
        <v>1.32</v>
      </c>
      <c r="I16" s="6">
        <v>527</v>
      </c>
      <c r="J16" s="6">
        <v>567</v>
      </c>
      <c r="K16" s="48">
        <v>0.06</v>
      </c>
      <c r="L16" s="48">
        <v>0.05</v>
      </c>
      <c r="M16" s="48">
        <v>2.92</v>
      </c>
      <c r="N16" s="48">
        <v>2.87</v>
      </c>
      <c r="O16" s="6">
        <v>1</v>
      </c>
      <c r="P16" s="6">
        <v>2</v>
      </c>
      <c r="Q16" s="49">
        <v>45</v>
      </c>
      <c r="R16" s="47">
        <v>0.1</v>
      </c>
    </row>
    <row r="17" spans="1:1" ht="15.75" thickTop="1" x14ac:dyDescent="0.25">
      <c r="A17" s="50" t="s">
        <v>104</v>
      </c>
    </row>
    <row r="18" spans="1:1" x14ac:dyDescent="0.25">
      <c r="A18" s="50" t="s">
        <v>105</v>
      </c>
    </row>
    <row r="19" spans="1:1" x14ac:dyDescent="0.25">
      <c r="A19" s="50" t="s">
        <v>106</v>
      </c>
    </row>
    <row r="20" spans="1:1" x14ac:dyDescent="0.25">
      <c r="A20" s="50" t="s">
        <v>107</v>
      </c>
    </row>
    <row r="21" spans="1:1" x14ac:dyDescent="0.25">
      <c r="A21" s="50" t="s">
        <v>108</v>
      </c>
    </row>
    <row r="22" spans="1:1" x14ac:dyDescent="0.25">
      <c r="A22" s="50" t="s">
        <v>109</v>
      </c>
    </row>
    <row r="23" spans="1:1" x14ac:dyDescent="0.25">
      <c r="A23" s="50" t="s">
        <v>110</v>
      </c>
    </row>
    <row r="24" spans="1:1" x14ac:dyDescent="0.25">
      <c r="A24" s="51" t="s">
        <v>111</v>
      </c>
    </row>
    <row r="25" spans="1:1" x14ac:dyDescent="0.25">
      <c r="A25" s="50" t="s">
        <v>112</v>
      </c>
    </row>
    <row r="26" spans="1:1" x14ac:dyDescent="0.25">
      <c r="A26" s="50" t="s">
        <v>113</v>
      </c>
    </row>
    <row r="27" spans="1:1" x14ac:dyDescent="0.25">
      <c r="A27" s="50" t="s">
        <v>114</v>
      </c>
    </row>
    <row r="28" spans="1:1" x14ac:dyDescent="0.25">
      <c r="A28" s="50" t="s">
        <v>115</v>
      </c>
    </row>
    <row r="29" spans="1:1" x14ac:dyDescent="0.25">
      <c r="A29" s="50" t="s">
        <v>116</v>
      </c>
    </row>
    <row r="30" spans="1:1" x14ac:dyDescent="0.25">
      <c r="A30" s="50" t="s">
        <v>117</v>
      </c>
    </row>
    <row r="32" spans="1:1" ht="19.5" thickBot="1" x14ac:dyDescent="0.35">
      <c r="A32" s="52" t="s">
        <v>118</v>
      </c>
    </row>
    <row r="33" spans="1:15" ht="16.5" thickTop="1" thickBot="1" x14ac:dyDescent="0.3">
      <c r="A33" s="32"/>
      <c r="B33" s="32" t="s">
        <v>44</v>
      </c>
      <c r="C33" s="32" t="s">
        <v>45</v>
      </c>
      <c r="D33" s="32" t="s">
        <v>46</v>
      </c>
      <c r="E33" s="32" t="s">
        <v>47</v>
      </c>
      <c r="F33" s="32" t="s">
        <v>48</v>
      </c>
      <c r="G33" s="32" t="s">
        <v>49</v>
      </c>
      <c r="H33" s="32" t="s">
        <v>50</v>
      </c>
      <c r="I33" s="32" t="s">
        <v>51</v>
      </c>
      <c r="J33" s="32" t="s">
        <v>52</v>
      </c>
      <c r="K33" s="32" t="s">
        <v>53</v>
      </c>
      <c r="L33" s="32" t="s">
        <v>54</v>
      </c>
      <c r="M33" s="32" t="s">
        <v>55</v>
      </c>
      <c r="N33" s="32" t="s">
        <v>68</v>
      </c>
      <c r="O33" s="33" t="s">
        <v>56</v>
      </c>
    </row>
    <row r="34" spans="1:15" ht="27.75" thickBot="1" x14ac:dyDescent="0.3">
      <c r="A34" s="53"/>
      <c r="B34" s="54" t="s">
        <v>72</v>
      </c>
      <c r="C34" s="54" t="s">
        <v>73</v>
      </c>
      <c r="D34" s="54"/>
      <c r="E34" s="54" t="s">
        <v>74</v>
      </c>
      <c r="F34" s="54" t="s">
        <v>75</v>
      </c>
      <c r="G34" s="54" t="s">
        <v>76</v>
      </c>
      <c r="H34" s="54" t="s">
        <v>77</v>
      </c>
      <c r="I34" s="54" t="s">
        <v>78</v>
      </c>
      <c r="J34" s="54" t="s">
        <v>78</v>
      </c>
      <c r="K34" s="54" t="s">
        <v>78</v>
      </c>
      <c r="L34" s="54" t="s">
        <v>79</v>
      </c>
      <c r="M34" s="54" t="s">
        <v>80</v>
      </c>
      <c r="N34" s="54" t="s">
        <v>81</v>
      </c>
      <c r="O34" s="54" t="s">
        <v>82</v>
      </c>
    </row>
    <row r="35" spans="1:15" x14ac:dyDescent="0.25">
      <c r="A35" s="3">
        <v>9107</v>
      </c>
      <c r="B35" s="3">
        <v>0.7</v>
      </c>
      <c r="C35" s="3">
        <v>12.1</v>
      </c>
      <c r="D35" s="3">
        <v>0.1</v>
      </c>
      <c r="E35" s="3">
        <v>0.5</v>
      </c>
      <c r="F35" s="3">
        <v>441.8</v>
      </c>
      <c r="G35" s="3">
        <v>480.9</v>
      </c>
      <c r="H35" s="3">
        <v>0.2</v>
      </c>
      <c r="I35" s="3">
        <v>1.1000000000000001</v>
      </c>
      <c r="J35" s="3">
        <v>5.0999999999999996</v>
      </c>
      <c r="K35" s="55">
        <v>4</v>
      </c>
      <c r="L35" s="3">
        <v>239.3</v>
      </c>
      <c r="M35" s="3">
        <v>3.4</v>
      </c>
      <c r="N35" s="3">
        <v>10.7</v>
      </c>
      <c r="O35" s="3">
        <v>4.2</v>
      </c>
    </row>
    <row r="36" spans="1:15" x14ac:dyDescent="0.25">
      <c r="A36" s="3" t="s">
        <v>119</v>
      </c>
      <c r="B36" s="56" t="s">
        <v>120</v>
      </c>
      <c r="C36" s="56" t="s">
        <v>121</v>
      </c>
      <c r="D36" s="57">
        <v>0</v>
      </c>
      <c r="E36" s="56" t="s">
        <v>122</v>
      </c>
      <c r="F36" s="56" t="s">
        <v>123</v>
      </c>
      <c r="G36" s="56" t="s">
        <v>124</v>
      </c>
      <c r="H36" s="56" t="s">
        <v>125</v>
      </c>
      <c r="I36" s="56" t="s">
        <v>126</v>
      </c>
      <c r="J36" s="56" t="s">
        <v>127</v>
      </c>
      <c r="K36" s="56" t="s">
        <v>127</v>
      </c>
      <c r="L36" s="56" t="s">
        <v>128</v>
      </c>
      <c r="M36" s="56" t="s">
        <v>129</v>
      </c>
      <c r="N36" s="56" t="s">
        <v>130</v>
      </c>
      <c r="O36" s="56" t="s">
        <v>131</v>
      </c>
    </row>
    <row r="37" spans="1:1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1:15" x14ac:dyDescent="0.25">
      <c r="A38" s="39">
        <v>9107</v>
      </c>
      <c r="B38" s="43">
        <v>0.77</v>
      </c>
      <c r="C38" s="43">
        <v>12.3</v>
      </c>
      <c r="D38" s="43">
        <v>0.06</v>
      </c>
      <c r="E38" s="43">
        <v>0.56000000000000005</v>
      </c>
      <c r="F38" s="39">
        <v>441</v>
      </c>
      <c r="G38" s="39">
        <v>481</v>
      </c>
      <c r="H38" s="43">
        <v>0.11</v>
      </c>
      <c r="I38" s="43">
        <v>1.1100000000000001</v>
      </c>
      <c r="J38" s="43">
        <v>5.05</v>
      </c>
      <c r="K38" s="43">
        <v>3.94</v>
      </c>
      <c r="L38" s="39">
        <v>244</v>
      </c>
      <c r="M38" s="39">
        <v>2</v>
      </c>
      <c r="N38" s="44">
        <v>11</v>
      </c>
      <c r="O38" s="42">
        <v>4.2699999999999996</v>
      </c>
    </row>
    <row r="39" spans="1:15" x14ac:dyDescent="0.25">
      <c r="A39" s="39">
        <v>9107</v>
      </c>
      <c r="B39" s="43">
        <v>0.74</v>
      </c>
      <c r="C39" s="43">
        <v>11.83</v>
      </c>
      <c r="D39" s="43">
        <v>0.06</v>
      </c>
      <c r="E39" s="43">
        <v>0.55000000000000004</v>
      </c>
      <c r="F39" s="39">
        <v>440</v>
      </c>
      <c r="G39" s="39">
        <v>480</v>
      </c>
      <c r="H39" s="43">
        <v>0.1</v>
      </c>
      <c r="I39" s="43">
        <v>1.08</v>
      </c>
      <c r="J39" s="43">
        <v>5.04</v>
      </c>
      <c r="K39" s="43">
        <v>3.96</v>
      </c>
      <c r="L39" s="39">
        <v>235</v>
      </c>
      <c r="M39" s="39">
        <v>2</v>
      </c>
      <c r="N39" s="44">
        <v>11</v>
      </c>
      <c r="O39" s="42">
        <v>4.28</v>
      </c>
    </row>
    <row r="40" spans="1:15" ht="15.75" thickBot="1" x14ac:dyDescent="0.3">
      <c r="A40" s="60">
        <v>9107</v>
      </c>
      <c r="B40" s="61">
        <v>0.76</v>
      </c>
      <c r="C40" s="61">
        <v>12.21</v>
      </c>
      <c r="D40" s="61">
        <v>0.06</v>
      </c>
      <c r="E40" s="61">
        <v>0.54</v>
      </c>
      <c r="F40" s="60">
        <v>439</v>
      </c>
      <c r="G40" s="60">
        <v>479</v>
      </c>
      <c r="H40" s="61">
        <v>0.11</v>
      </c>
      <c r="I40" s="61">
        <v>1.1000000000000001</v>
      </c>
      <c r="J40" s="61">
        <v>5.04</v>
      </c>
      <c r="K40" s="61">
        <v>3.94</v>
      </c>
      <c r="L40" s="60">
        <v>242</v>
      </c>
      <c r="M40" s="60">
        <v>2</v>
      </c>
      <c r="N40" s="62">
        <v>11</v>
      </c>
      <c r="O40" s="63">
        <v>4.18</v>
      </c>
    </row>
    <row r="43" spans="1:15" x14ac:dyDescent="0.25">
      <c r="D43" s="58"/>
    </row>
    <row r="44" spans="1:15" x14ac:dyDescent="0.25">
      <c r="D44" s="58"/>
    </row>
    <row r="45" spans="1:15" x14ac:dyDescent="0.25">
      <c r="D45" s="5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topLeftCell="A19" workbookViewId="0">
      <selection activeCell="G35" sqref="G35"/>
    </sheetView>
  </sheetViews>
  <sheetFormatPr defaultRowHeight="15" x14ac:dyDescent="0.25"/>
  <cols>
    <col min="2" max="2" width="12.140625" bestFit="1" customWidth="1"/>
    <col min="3" max="3" width="10.42578125" bestFit="1" customWidth="1"/>
    <col min="5" max="5" width="13.85546875" bestFit="1" customWidth="1"/>
    <col min="14" max="14" width="31.7109375" customWidth="1"/>
  </cols>
  <sheetData>
    <row r="1" spans="1:14" ht="16.5" thickTop="1" x14ac:dyDescent="0.25">
      <c r="A1" s="1" t="s">
        <v>0</v>
      </c>
      <c r="B1" s="1" t="s">
        <v>5</v>
      </c>
      <c r="C1" s="1" t="s">
        <v>1</v>
      </c>
      <c r="D1" s="1" t="s">
        <v>2</v>
      </c>
      <c r="E1" s="1" t="s">
        <v>3</v>
      </c>
      <c r="F1" s="1" t="s">
        <v>6</v>
      </c>
      <c r="G1" s="1" t="s">
        <v>7</v>
      </c>
      <c r="H1" s="1" t="s">
        <v>7</v>
      </c>
      <c r="I1" s="1" t="s">
        <v>8</v>
      </c>
      <c r="J1" s="1" t="s">
        <v>8</v>
      </c>
      <c r="K1" s="1" t="s">
        <v>9</v>
      </c>
      <c r="L1" s="1" t="s">
        <v>9</v>
      </c>
      <c r="M1" s="1" t="s">
        <v>4</v>
      </c>
      <c r="N1" s="1"/>
    </row>
    <row r="2" spans="1:14" ht="18.75" thickBot="1" x14ac:dyDescent="0.3">
      <c r="A2" s="2"/>
      <c r="B2" s="2" t="s">
        <v>10</v>
      </c>
      <c r="C2" s="2"/>
      <c r="D2" s="2"/>
      <c r="E2" s="2" t="s">
        <v>11</v>
      </c>
      <c r="F2" s="2" t="s">
        <v>12</v>
      </c>
      <c r="G2" s="2" t="s">
        <v>13</v>
      </c>
      <c r="H2" s="2" t="s">
        <v>12</v>
      </c>
      <c r="I2" s="2" t="s">
        <v>14</v>
      </c>
      <c r="J2" s="2" t="s">
        <v>12</v>
      </c>
      <c r="K2" s="2" t="s">
        <v>14</v>
      </c>
      <c r="L2" s="2" t="s">
        <v>12</v>
      </c>
      <c r="M2" s="2" t="s">
        <v>15</v>
      </c>
      <c r="N2" s="2" t="s">
        <v>102</v>
      </c>
    </row>
    <row r="3" spans="1:14" x14ac:dyDescent="0.25">
      <c r="A3" s="3">
        <v>2545</v>
      </c>
      <c r="B3" s="3">
        <v>0</v>
      </c>
      <c r="C3" s="4">
        <v>41128</v>
      </c>
      <c r="D3" s="5">
        <v>0.63299768518518518</v>
      </c>
      <c r="E3" s="3">
        <v>28.4</v>
      </c>
      <c r="F3" s="3">
        <v>1188.2</v>
      </c>
      <c r="G3" s="3">
        <v>0</v>
      </c>
      <c r="H3" s="3">
        <v>62.5</v>
      </c>
      <c r="I3" s="3">
        <v>4.3</v>
      </c>
      <c r="J3" s="3">
        <v>76.400000000000006</v>
      </c>
      <c r="K3" s="3">
        <v>0.8</v>
      </c>
      <c r="L3" s="3">
        <v>9.6</v>
      </c>
      <c r="M3" s="3">
        <v>25.9</v>
      </c>
    </row>
    <row r="4" spans="1:14" x14ac:dyDescent="0.25">
      <c r="A4" s="3">
        <v>2546</v>
      </c>
      <c r="B4" s="3">
        <v>1</v>
      </c>
      <c r="C4" s="4">
        <v>41128</v>
      </c>
      <c r="D4" s="5">
        <v>0.68077546296296287</v>
      </c>
      <c r="E4" s="3">
        <v>26.5</v>
      </c>
      <c r="F4" s="3">
        <v>988.5</v>
      </c>
      <c r="G4" s="3">
        <v>0.1</v>
      </c>
      <c r="H4" s="3">
        <v>69.2</v>
      </c>
      <c r="I4" s="3">
        <v>3.1</v>
      </c>
      <c r="J4" s="3">
        <v>55.5</v>
      </c>
      <c r="K4" s="3">
        <v>0.8</v>
      </c>
      <c r="L4" s="3">
        <v>9</v>
      </c>
      <c r="M4" s="3">
        <v>20.9</v>
      </c>
      <c r="N4" t="s">
        <v>263</v>
      </c>
    </row>
    <row r="5" spans="1:14" x14ac:dyDescent="0.25">
      <c r="A5" s="3">
        <v>2547</v>
      </c>
      <c r="B5" s="3">
        <v>1</v>
      </c>
      <c r="C5" s="4">
        <v>41128</v>
      </c>
      <c r="D5" s="5">
        <v>0.68325231481481474</v>
      </c>
      <c r="E5" s="3">
        <v>26.3</v>
      </c>
      <c r="F5" s="3">
        <v>8250</v>
      </c>
      <c r="G5" s="3">
        <v>2.1</v>
      </c>
      <c r="H5" s="3">
        <v>714.8</v>
      </c>
      <c r="I5" s="3">
        <v>22.4</v>
      </c>
      <c r="J5" s="3">
        <v>406.4</v>
      </c>
      <c r="K5" s="3">
        <v>8.1999999999999993</v>
      </c>
      <c r="L5" s="3">
        <v>85.2</v>
      </c>
      <c r="M5" s="3">
        <v>171.9</v>
      </c>
      <c r="N5" t="s">
        <v>103</v>
      </c>
    </row>
    <row r="6" spans="1:14" x14ac:dyDescent="0.25">
      <c r="A6" s="3">
        <v>2548</v>
      </c>
      <c r="B6" s="3">
        <v>2</v>
      </c>
      <c r="C6" s="4">
        <v>41128</v>
      </c>
      <c r="D6" s="5">
        <v>0.68527777777777776</v>
      </c>
      <c r="E6" s="3">
        <v>26.4</v>
      </c>
      <c r="F6" s="3">
        <v>7934.9</v>
      </c>
      <c r="G6" s="3">
        <v>1.9</v>
      </c>
      <c r="H6" s="3">
        <v>666.9</v>
      </c>
      <c r="I6" s="3">
        <v>23.4</v>
      </c>
      <c r="J6" s="3">
        <v>419.4</v>
      </c>
      <c r="K6" s="3">
        <v>6.4</v>
      </c>
      <c r="L6" s="3">
        <v>70</v>
      </c>
      <c r="M6" s="3">
        <v>168.7</v>
      </c>
    </row>
    <row r="7" spans="1:14" x14ac:dyDescent="0.25">
      <c r="A7" s="3" t="s">
        <v>264</v>
      </c>
      <c r="B7" s="3">
        <v>3</v>
      </c>
      <c r="C7" s="4" t="s">
        <v>265</v>
      </c>
      <c r="D7" s="4" t="s">
        <v>265</v>
      </c>
      <c r="E7" s="4" t="s">
        <v>265</v>
      </c>
      <c r="F7" s="4" t="s">
        <v>265</v>
      </c>
      <c r="G7" s="4" t="s">
        <v>265</v>
      </c>
      <c r="H7" s="4" t="s">
        <v>265</v>
      </c>
      <c r="I7" s="4" t="s">
        <v>265</v>
      </c>
      <c r="J7" s="4" t="s">
        <v>265</v>
      </c>
      <c r="K7" s="4" t="s">
        <v>265</v>
      </c>
      <c r="L7" s="4" t="s">
        <v>265</v>
      </c>
      <c r="M7" s="4" t="s">
        <v>265</v>
      </c>
    </row>
    <row r="8" spans="1:14" x14ac:dyDescent="0.25">
      <c r="A8" s="3">
        <v>2550</v>
      </c>
      <c r="B8" s="3">
        <v>4</v>
      </c>
      <c r="C8" s="4">
        <v>41128</v>
      </c>
      <c r="D8" s="5">
        <v>0.69047453703703709</v>
      </c>
      <c r="E8" s="3">
        <v>26.9</v>
      </c>
      <c r="F8" s="3">
        <v>8045.7</v>
      </c>
      <c r="G8" s="3">
        <v>1.4</v>
      </c>
      <c r="H8" s="3">
        <v>582.70000000000005</v>
      </c>
      <c r="I8" s="3">
        <v>24.7</v>
      </c>
      <c r="J8" s="3">
        <v>439</v>
      </c>
      <c r="K8" s="3">
        <v>4.9000000000000004</v>
      </c>
      <c r="L8" s="3">
        <v>57.9</v>
      </c>
      <c r="M8" s="3">
        <v>165.3</v>
      </c>
    </row>
    <row r="9" spans="1:14" x14ac:dyDescent="0.25">
      <c r="A9" s="3">
        <v>2551</v>
      </c>
      <c r="B9" s="3">
        <v>5</v>
      </c>
      <c r="C9" s="4">
        <v>41128</v>
      </c>
      <c r="D9" s="5">
        <v>0.69366898148148148</v>
      </c>
      <c r="E9" s="3">
        <v>27.3</v>
      </c>
      <c r="F9" s="3">
        <v>8020.7</v>
      </c>
      <c r="G9" s="3">
        <v>1.4</v>
      </c>
      <c r="H9" s="3">
        <v>585.20000000000005</v>
      </c>
      <c r="I9" s="3">
        <v>24.6</v>
      </c>
      <c r="J9" s="3">
        <v>440</v>
      </c>
      <c r="K9" s="3">
        <v>6.3</v>
      </c>
      <c r="L9" s="3">
        <v>70.5</v>
      </c>
      <c r="M9" s="3">
        <v>168.4</v>
      </c>
    </row>
    <row r="10" spans="1:14" x14ac:dyDescent="0.25">
      <c r="A10" s="3">
        <v>2552</v>
      </c>
      <c r="B10" s="3">
        <v>6</v>
      </c>
      <c r="C10" s="4">
        <v>41128</v>
      </c>
      <c r="D10" s="5">
        <v>0.69608796296296294</v>
      </c>
      <c r="E10" s="3">
        <v>27.3</v>
      </c>
      <c r="F10" s="3">
        <v>9909.7000000000007</v>
      </c>
      <c r="G10" s="3">
        <v>1.5</v>
      </c>
      <c r="H10" s="3">
        <v>680.3</v>
      </c>
      <c r="I10" s="3">
        <v>30.3</v>
      </c>
      <c r="J10" s="3">
        <v>543.20000000000005</v>
      </c>
      <c r="K10" s="3">
        <v>8.3000000000000007</v>
      </c>
      <c r="L10" s="3">
        <v>91.1</v>
      </c>
      <c r="M10" s="3">
        <v>205.8</v>
      </c>
    </row>
    <row r="11" spans="1:14" x14ac:dyDescent="0.25">
      <c r="A11" s="3">
        <v>2553</v>
      </c>
      <c r="B11" s="3">
        <v>7</v>
      </c>
      <c r="C11" s="4">
        <v>41128</v>
      </c>
      <c r="D11" s="5">
        <v>0.69824074074074083</v>
      </c>
      <c r="E11" s="3">
        <v>27.5</v>
      </c>
      <c r="F11" s="3">
        <v>5938.2</v>
      </c>
      <c r="G11" s="3">
        <v>1.3</v>
      </c>
      <c r="H11" s="3">
        <v>473.7</v>
      </c>
      <c r="I11" s="3">
        <v>17.2</v>
      </c>
      <c r="J11" s="3">
        <v>305.7</v>
      </c>
      <c r="K11" s="3">
        <v>4</v>
      </c>
      <c r="L11" s="3">
        <v>45.2</v>
      </c>
      <c r="M11" s="3">
        <v>120.9</v>
      </c>
    </row>
    <row r="12" spans="1:14" x14ac:dyDescent="0.25">
      <c r="A12" s="3">
        <v>2554</v>
      </c>
      <c r="B12" s="3">
        <v>8</v>
      </c>
      <c r="C12" s="4">
        <v>41128</v>
      </c>
      <c r="D12" s="5">
        <v>0.70034722222222223</v>
      </c>
      <c r="E12" s="3">
        <v>27.5</v>
      </c>
      <c r="F12" s="3">
        <v>10343.299999999999</v>
      </c>
      <c r="G12" s="3">
        <v>2.2000000000000002</v>
      </c>
      <c r="H12" s="3">
        <v>819.2</v>
      </c>
      <c r="I12" s="3">
        <v>29.9</v>
      </c>
      <c r="J12" s="3">
        <v>531.70000000000005</v>
      </c>
      <c r="K12" s="3">
        <v>6.7</v>
      </c>
      <c r="L12" s="3">
        <v>76.900000000000006</v>
      </c>
      <c r="M12" s="3">
        <v>209.5</v>
      </c>
    </row>
    <row r="13" spans="1:14" x14ac:dyDescent="0.25">
      <c r="A13" s="3">
        <v>2555</v>
      </c>
      <c r="B13" s="3">
        <v>9</v>
      </c>
      <c r="C13" s="4">
        <v>41128</v>
      </c>
      <c r="D13" s="5">
        <v>0.70263888888888892</v>
      </c>
      <c r="E13" s="3">
        <v>27.5</v>
      </c>
      <c r="F13" s="3">
        <v>6627.2</v>
      </c>
      <c r="G13" s="3">
        <v>1.5</v>
      </c>
      <c r="H13" s="3">
        <v>513.70000000000005</v>
      </c>
      <c r="I13" s="3">
        <v>17.5</v>
      </c>
      <c r="J13" s="3">
        <v>314.2</v>
      </c>
      <c r="K13" s="3">
        <v>5.2</v>
      </c>
      <c r="L13" s="3">
        <v>56.3</v>
      </c>
      <c r="M13" s="3">
        <v>128.19999999999999</v>
      </c>
    </row>
    <row r="14" spans="1:14" x14ac:dyDescent="0.25">
      <c r="A14" s="3">
        <v>2556</v>
      </c>
      <c r="B14" s="3">
        <v>10</v>
      </c>
      <c r="C14" s="4">
        <v>41128</v>
      </c>
      <c r="D14" s="5">
        <v>0.7047106481481481</v>
      </c>
      <c r="E14" s="3">
        <v>27.6</v>
      </c>
      <c r="F14" s="3">
        <v>10324.6</v>
      </c>
      <c r="G14" s="3">
        <v>2.6</v>
      </c>
      <c r="H14" s="3">
        <v>891</v>
      </c>
      <c r="I14" s="3">
        <v>29.6</v>
      </c>
      <c r="J14" s="3">
        <v>533.20000000000005</v>
      </c>
      <c r="K14" s="3">
        <v>9.1999999999999993</v>
      </c>
      <c r="L14" s="3">
        <v>97.9</v>
      </c>
      <c r="M14" s="3">
        <v>219.4</v>
      </c>
    </row>
    <row r="15" spans="1:14" x14ac:dyDescent="0.25">
      <c r="A15" s="3">
        <v>2557</v>
      </c>
      <c r="B15" s="3">
        <v>11</v>
      </c>
      <c r="C15" s="4">
        <v>41128</v>
      </c>
      <c r="D15" s="5">
        <v>0.70694444444444438</v>
      </c>
      <c r="E15" s="3">
        <v>27.6</v>
      </c>
      <c r="F15" s="3">
        <v>10963</v>
      </c>
      <c r="G15" s="3">
        <v>1.9</v>
      </c>
      <c r="H15" s="3">
        <v>791.6</v>
      </c>
      <c r="I15" s="3">
        <v>32</v>
      </c>
      <c r="J15" s="3">
        <v>570.79999999999995</v>
      </c>
      <c r="K15" s="3">
        <v>7.9</v>
      </c>
      <c r="L15" s="3">
        <v>89.1</v>
      </c>
      <c r="M15" s="3">
        <v>220.2</v>
      </c>
    </row>
    <row r="16" spans="1:14" x14ac:dyDescent="0.25">
      <c r="A16" s="3">
        <v>2558</v>
      </c>
      <c r="B16" s="3">
        <v>12</v>
      </c>
      <c r="C16" s="4">
        <v>41128</v>
      </c>
      <c r="D16" s="5">
        <v>0.70925925925925926</v>
      </c>
      <c r="E16" s="3">
        <v>27.6</v>
      </c>
      <c r="F16" s="3">
        <v>9120.7999999999993</v>
      </c>
      <c r="G16" s="3">
        <v>1.7</v>
      </c>
      <c r="H16" s="3">
        <v>696.6</v>
      </c>
      <c r="I16" s="3">
        <v>27.7</v>
      </c>
      <c r="J16" s="3">
        <v>493.4</v>
      </c>
      <c r="K16" s="3">
        <v>6.3</v>
      </c>
      <c r="L16" s="3">
        <v>72.099999999999994</v>
      </c>
      <c r="M16" s="3">
        <v>190.2</v>
      </c>
    </row>
    <row r="17" spans="1:13" x14ac:dyDescent="0.25">
      <c r="A17" s="3">
        <v>2559</v>
      </c>
      <c r="B17" s="3">
        <v>13</v>
      </c>
      <c r="C17" s="4">
        <v>41128</v>
      </c>
      <c r="D17" s="5">
        <v>0.71142361111111108</v>
      </c>
      <c r="E17" s="3">
        <v>27.5</v>
      </c>
      <c r="F17" s="3">
        <v>9605.1</v>
      </c>
      <c r="G17" s="3">
        <v>2</v>
      </c>
      <c r="H17" s="3">
        <v>755.8</v>
      </c>
      <c r="I17" s="3">
        <v>28.2</v>
      </c>
      <c r="J17" s="3">
        <v>501</v>
      </c>
      <c r="K17" s="3">
        <v>6</v>
      </c>
      <c r="L17" s="3">
        <v>69.5</v>
      </c>
      <c r="M17" s="3">
        <v>195.7</v>
      </c>
    </row>
    <row r="18" spans="1:13" x14ac:dyDescent="0.25">
      <c r="A18" s="3">
        <v>2560</v>
      </c>
      <c r="B18" s="3">
        <v>14</v>
      </c>
      <c r="C18" s="4">
        <v>41128</v>
      </c>
      <c r="D18" s="5">
        <v>0.71353009259259259</v>
      </c>
      <c r="E18" s="3">
        <v>27.5</v>
      </c>
      <c r="F18" s="3">
        <v>8538.7000000000007</v>
      </c>
      <c r="G18" s="3">
        <v>1.8</v>
      </c>
      <c r="H18" s="3">
        <v>676.7</v>
      </c>
      <c r="I18" s="3">
        <v>24.4</v>
      </c>
      <c r="J18" s="3">
        <v>438.5</v>
      </c>
      <c r="K18" s="3">
        <v>7</v>
      </c>
      <c r="L18" s="3">
        <v>76.3</v>
      </c>
      <c r="M18" s="3">
        <v>175.6</v>
      </c>
    </row>
    <row r="19" spans="1:13" x14ac:dyDescent="0.25">
      <c r="A19" s="3">
        <v>2561</v>
      </c>
      <c r="B19" s="3">
        <v>15</v>
      </c>
      <c r="C19" s="4">
        <v>41128</v>
      </c>
      <c r="D19" s="5">
        <v>0.71556712962962965</v>
      </c>
      <c r="E19" s="3">
        <v>27.5</v>
      </c>
      <c r="F19" s="3">
        <v>14420.5</v>
      </c>
      <c r="G19" s="3">
        <v>2.8</v>
      </c>
      <c r="H19" s="3">
        <v>1082.5999999999999</v>
      </c>
      <c r="I19" s="3">
        <v>42.7</v>
      </c>
      <c r="J19" s="3">
        <v>756.8</v>
      </c>
      <c r="K19" s="3">
        <v>7.9</v>
      </c>
      <c r="L19" s="3">
        <v>95.6</v>
      </c>
      <c r="M19" s="3">
        <v>289.5</v>
      </c>
    </row>
    <row r="20" spans="1:13" x14ac:dyDescent="0.25">
      <c r="A20" s="3" t="s">
        <v>264</v>
      </c>
      <c r="B20" s="3">
        <v>16</v>
      </c>
      <c r="C20" s="4" t="s">
        <v>265</v>
      </c>
      <c r="D20" s="4" t="s">
        <v>265</v>
      </c>
      <c r="E20" s="4" t="s">
        <v>265</v>
      </c>
      <c r="F20" s="4" t="s">
        <v>265</v>
      </c>
      <c r="G20" s="4" t="s">
        <v>265</v>
      </c>
      <c r="H20" s="4" t="s">
        <v>265</v>
      </c>
      <c r="I20" s="4" t="s">
        <v>265</v>
      </c>
      <c r="J20" s="4" t="s">
        <v>265</v>
      </c>
      <c r="K20" s="4" t="s">
        <v>265</v>
      </c>
      <c r="L20" s="4" t="s">
        <v>265</v>
      </c>
      <c r="M20" s="4" t="s">
        <v>265</v>
      </c>
    </row>
    <row r="21" spans="1:13" x14ac:dyDescent="0.25">
      <c r="A21" s="3" t="s">
        <v>264</v>
      </c>
      <c r="B21" s="3">
        <v>17</v>
      </c>
      <c r="C21" s="4" t="s">
        <v>265</v>
      </c>
      <c r="D21" s="4" t="s">
        <v>265</v>
      </c>
      <c r="E21" s="4" t="s">
        <v>265</v>
      </c>
      <c r="F21" s="4" t="s">
        <v>265</v>
      </c>
      <c r="G21" s="4" t="s">
        <v>265</v>
      </c>
      <c r="H21" s="4" t="s">
        <v>265</v>
      </c>
      <c r="I21" s="4" t="s">
        <v>265</v>
      </c>
      <c r="J21" s="4" t="s">
        <v>265</v>
      </c>
      <c r="K21" s="4" t="s">
        <v>265</v>
      </c>
      <c r="L21" s="4" t="s">
        <v>265</v>
      </c>
      <c r="M21" s="4" t="s">
        <v>265</v>
      </c>
    </row>
    <row r="22" spans="1:13" x14ac:dyDescent="0.25">
      <c r="A22" s="3" t="s">
        <v>264</v>
      </c>
      <c r="B22" s="3">
        <v>18</v>
      </c>
      <c r="C22" s="4" t="s">
        <v>265</v>
      </c>
      <c r="D22" s="4" t="s">
        <v>265</v>
      </c>
      <c r="E22" s="4" t="s">
        <v>265</v>
      </c>
      <c r="F22" s="4" t="s">
        <v>265</v>
      </c>
      <c r="G22" s="4" t="s">
        <v>265</v>
      </c>
      <c r="H22" s="4" t="s">
        <v>265</v>
      </c>
      <c r="I22" s="4" t="s">
        <v>265</v>
      </c>
      <c r="J22" s="4" t="s">
        <v>265</v>
      </c>
      <c r="K22" s="4" t="s">
        <v>265</v>
      </c>
      <c r="L22" s="4" t="s">
        <v>265</v>
      </c>
      <c r="M22" s="4" t="s">
        <v>265</v>
      </c>
    </row>
    <row r="23" spans="1:13" x14ac:dyDescent="0.25">
      <c r="A23" s="3">
        <v>2563</v>
      </c>
      <c r="B23" s="3">
        <v>19</v>
      </c>
      <c r="C23" s="4">
        <v>41128</v>
      </c>
      <c r="D23" s="5">
        <v>0.75945601851851852</v>
      </c>
      <c r="E23" s="3">
        <v>25.9</v>
      </c>
      <c r="F23" s="3">
        <v>7298.2</v>
      </c>
      <c r="G23" s="3">
        <v>3</v>
      </c>
      <c r="H23" s="3">
        <v>822.2</v>
      </c>
      <c r="I23" s="3">
        <v>17.8</v>
      </c>
      <c r="J23" s="3">
        <v>321.60000000000002</v>
      </c>
      <c r="K23" s="3">
        <v>6.6</v>
      </c>
      <c r="L23" s="3">
        <v>67.8</v>
      </c>
      <c r="M23" s="3">
        <v>153.9</v>
      </c>
    </row>
    <row r="24" spans="1:13" x14ac:dyDescent="0.25">
      <c r="A24" s="3">
        <v>2564</v>
      </c>
      <c r="B24" s="3">
        <v>20</v>
      </c>
      <c r="C24" s="4">
        <v>41128</v>
      </c>
      <c r="D24" s="5">
        <v>0.76137731481481474</v>
      </c>
      <c r="E24" s="3">
        <v>25.9</v>
      </c>
      <c r="F24" s="3">
        <v>6904</v>
      </c>
      <c r="G24" s="3">
        <v>3</v>
      </c>
      <c r="H24" s="3">
        <v>809.8</v>
      </c>
      <c r="I24" s="3">
        <v>17.3</v>
      </c>
      <c r="J24" s="3">
        <v>313.60000000000002</v>
      </c>
      <c r="K24" s="3">
        <v>6.9</v>
      </c>
      <c r="L24" s="3">
        <v>69.900000000000006</v>
      </c>
      <c r="M24" s="3">
        <v>151.5</v>
      </c>
    </row>
    <row r="25" spans="1:13" x14ac:dyDescent="0.25">
      <c r="A25" s="3">
        <v>2565</v>
      </c>
      <c r="B25" s="3">
        <v>21</v>
      </c>
      <c r="C25" s="4">
        <v>41128</v>
      </c>
      <c r="D25" s="5">
        <v>0.76326388888888896</v>
      </c>
      <c r="E25" s="3">
        <v>25.7</v>
      </c>
      <c r="F25" s="3">
        <v>6355.7</v>
      </c>
      <c r="G25" s="3">
        <v>2.8</v>
      </c>
      <c r="H25" s="3">
        <v>758.8</v>
      </c>
      <c r="I25" s="3">
        <v>15.4</v>
      </c>
      <c r="J25" s="3">
        <v>278.39999999999998</v>
      </c>
      <c r="K25" s="3">
        <v>6.1</v>
      </c>
      <c r="L25" s="3">
        <v>61.5</v>
      </c>
      <c r="M25" s="3">
        <v>137.1</v>
      </c>
    </row>
    <row r="26" spans="1:13" x14ac:dyDescent="0.25">
      <c r="A26" s="3">
        <v>2566</v>
      </c>
      <c r="B26" s="3">
        <v>22</v>
      </c>
      <c r="C26" s="4">
        <v>41128</v>
      </c>
      <c r="D26" s="5">
        <v>0.76512731481481477</v>
      </c>
      <c r="E26" s="3">
        <v>25.7</v>
      </c>
      <c r="F26" s="3">
        <v>6842.7</v>
      </c>
      <c r="G26" s="3">
        <v>3</v>
      </c>
      <c r="H26" s="3">
        <v>809.3</v>
      </c>
      <c r="I26" s="3">
        <v>16.2</v>
      </c>
      <c r="J26" s="3">
        <v>293.7</v>
      </c>
      <c r="K26" s="3">
        <v>6.9</v>
      </c>
      <c r="L26" s="3">
        <v>68.8</v>
      </c>
      <c r="M26" s="3">
        <v>146.1</v>
      </c>
    </row>
    <row r="27" spans="1:13" x14ac:dyDescent="0.25">
      <c r="A27" s="3">
        <v>2567</v>
      </c>
      <c r="B27" s="3">
        <v>23</v>
      </c>
      <c r="C27" s="4">
        <v>41128</v>
      </c>
      <c r="D27" s="5">
        <v>0.76694444444444443</v>
      </c>
      <c r="E27" s="3">
        <v>25.5</v>
      </c>
      <c r="F27" s="3">
        <v>6840.7</v>
      </c>
      <c r="G27" s="3">
        <v>3.3</v>
      </c>
      <c r="H27" s="3">
        <v>853.8</v>
      </c>
      <c r="I27" s="3">
        <v>16.5</v>
      </c>
      <c r="J27" s="3">
        <v>297.3</v>
      </c>
      <c r="K27" s="3">
        <v>6.5</v>
      </c>
      <c r="L27" s="3">
        <v>65.2</v>
      </c>
      <c r="M27" s="3">
        <v>149.4</v>
      </c>
    </row>
    <row r="28" spans="1:13" x14ac:dyDescent="0.25">
      <c r="A28" s="3">
        <v>2568</v>
      </c>
      <c r="B28" s="3">
        <v>24</v>
      </c>
      <c r="C28" s="4">
        <v>41128</v>
      </c>
      <c r="D28" s="5">
        <v>0.76872685185185186</v>
      </c>
      <c r="E28" s="3">
        <v>25.6</v>
      </c>
      <c r="F28" s="3">
        <v>5872.8</v>
      </c>
      <c r="G28" s="3">
        <v>2.8</v>
      </c>
      <c r="H28" s="3">
        <v>727</v>
      </c>
      <c r="I28" s="3">
        <v>13.4</v>
      </c>
      <c r="J28" s="3">
        <v>247.4</v>
      </c>
      <c r="K28" s="3">
        <v>7.7</v>
      </c>
      <c r="L28" s="3">
        <v>74</v>
      </c>
      <c r="M28" s="3">
        <v>129.6</v>
      </c>
    </row>
    <row r="29" spans="1:13" x14ac:dyDescent="0.25">
      <c r="A29" s="3">
        <v>2569</v>
      </c>
      <c r="B29" s="3">
        <v>25</v>
      </c>
      <c r="C29" s="4">
        <v>41128</v>
      </c>
      <c r="D29" s="5">
        <v>0.77120370370370372</v>
      </c>
      <c r="E29" s="3">
        <v>25.3</v>
      </c>
      <c r="F29" s="3">
        <v>4951.3999999999996</v>
      </c>
      <c r="G29" s="3">
        <v>2</v>
      </c>
      <c r="H29" s="3">
        <v>530.79999999999995</v>
      </c>
      <c r="I29" s="3">
        <v>10.5</v>
      </c>
      <c r="J29" s="3">
        <v>196.5</v>
      </c>
      <c r="K29" s="3">
        <v>7.2</v>
      </c>
      <c r="L29" s="3">
        <v>68.2</v>
      </c>
      <c r="M29" s="3">
        <v>101.7</v>
      </c>
    </row>
    <row r="30" spans="1:13" x14ac:dyDescent="0.25">
      <c r="A30" s="3">
        <v>2570</v>
      </c>
      <c r="B30" s="3">
        <v>26</v>
      </c>
      <c r="C30" s="4">
        <v>41128</v>
      </c>
      <c r="D30" s="5">
        <v>0.77339120370370373</v>
      </c>
      <c r="E30" s="3">
        <v>25.2</v>
      </c>
      <c r="F30" s="3">
        <v>4645</v>
      </c>
      <c r="G30" s="3">
        <v>2.1</v>
      </c>
      <c r="H30" s="3">
        <v>541.70000000000005</v>
      </c>
      <c r="I30" s="3">
        <v>9.5</v>
      </c>
      <c r="J30" s="3">
        <v>179.7</v>
      </c>
      <c r="K30" s="3">
        <v>7.1</v>
      </c>
      <c r="L30" s="3">
        <v>67.2</v>
      </c>
      <c r="M30" s="3">
        <v>97.9</v>
      </c>
    </row>
    <row r="31" spans="1:13" ht="15.75" thickBot="1" x14ac:dyDescent="0.3">
      <c r="A31" s="6">
        <v>2571</v>
      </c>
      <c r="B31" s="6">
        <v>27</v>
      </c>
      <c r="C31" s="7">
        <v>41128</v>
      </c>
      <c r="D31" s="8">
        <v>0.77538194444444442</v>
      </c>
      <c r="E31" s="6">
        <v>24.9</v>
      </c>
      <c r="F31" s="6">
        <v>5233.3999999999996</v>
      </c>
      <c r="G31" s="6">
        <v>2.2999999999999998</v>
      </c>
      <c r="H31" s="6">
        <v>598.9</v>
      </c>
      <c r="I31" s="6">
        <v>9.9</v>
      </c>
      <c r="J31" s="6">
        <v>191.8</v>
      </c>
      <c r="K31" s="6">
        <v>9.1999999999999993</v>
      </c>
      <c r="L31" s="6">
        <v>85</v>
      </c>
      <c r="M31" s="6">
        <v>108.8</v>
      </c>
    </row>
    <row r="32" spans="1:13" ht="15.75" thickTop="1" x14ac:dyDescent="0.25"/>
    <row r="33" spans="1:1" x14ac:dyDescent="0.25">
      <c r="A33" t="s">
        <v>16</v>
      </c>
    </row>
    <row r="34" spans="1:1" x14ac:dyDescent="0.25">
      <c r="A34" t="s">
        <v>17</v>
      </c>
    </row>
    <row r="35" spans="1:1" x14ac:dyDescent="0.25">
      <c r="A35" t="s">
        <v>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G22" sqref="G22"/>
    </sheetView>
  </sheetViews>
  <sheetFormatPr defaultRowHeight="15" x14ac:dyDescent="0.25"/>
  <sheetData>
    <row r="1" spans="1:4" ht="43.5" thickBot="1" x14ac:dyDescent="0.3">
      <c r="A1" s="9" t="s">
        <v>19</v>
      </c>
      <c r="B1" s="10" t="s">
        <v>20</v>
      </c>
      <c r="C1" s="10" t="s">
        <v>21</v>
      </c>
      <c r="D1" s="10" t="s">
        <v>22</v>
      </c>
    </row>
    <row r="2" spans="1:4" ht="15.75" thickBot="1" x14ac:dyDescent="0.3">
      <c r="A2" s="11">
        <v>0</v>
      </c>
      <c r="B2" s="12">
        <v>0</v>
      </c>
      <c r="C2" s="12">
        <v>0</v>
      </c>
      <c r="D2" s="12">
        <v>0</v>
      </c>
    </row>
    <row r="3" spans="1:4" ht="15.75" thickBot="1" x14ac:dyDescent="0.3">
      <c r="A3" s="11">
        <v>0.1</v>
      </c>
      <c r="B3" s="12">
        <v>1.4999999999999999E-2</v>
      </c>
      <c r="C3" s="12">
        <v>2.1000000000000001E-2</v>
      </c>
      <c r="D3" s="12">
        <v>3.0000000000000001E-3</v>
      </c>
    </row>
    <row r="4" spans="1:4" ht="15.75" thickBot="1" x14ac:dyDescent="0.3">
      <c r="A4" s="11">
        <v>1</v>
      </c>
      <c r="B4" s="12">
        <v>4.8000000000000001E-2</v>
      </c>
      <c r="C4" s="12">
        <v>6.5000000000000002E-2</v>
      </c>
      <c r="D4" s="12">
        <v>8.9999999999999993E-3</v>
      </c>
    </row>
    <row r="5" spans="1:4" ht="15.75" thickBot="1" x14ac:dyDescent="0.3">
      <c r="A5" s="11">
        <v>5</v>
      </c>
      <c r="B5" s="12">
        <v>0.107</v>
      </c>
      <c r="C5" s="12">
        <v>0.14599999999999999</v>
      </c>
      <c r="D5" s="12">
        <v>2.1000000000000001E-2</v>
      </c>
    </row>
    <row r="6" spans="1:4" ht="15.75" thickBot="1" x14ac:dyDescent="0.3">
      <c r="A6" s="11">
        <v>10</v>
      </c>
      <c r="B6" s="12">
        <v>0.152</v>
      </c>
      <c r="C6" s="12">
        <v>0.20599999999999999</v>
      </c>
      <c r="D6" s="12">
        <v>0.03</v>
      </c>
    </row>
    <row r="7" spans="1:4" ht="43.5" thickBot="1" x14ac:dyDescent="0.3">
      <c r="A7" s="13" t="s">
        <v>23</v>
      </c>
      <c r="B7" s="14" t="s">
        <v>20</v>
      </c>
      <c r="C7" s="14" t="s">
        <v>21</v>
      </c>
      <c r="D7" s="14" t="s">
        <v>22</v>
      </c>
    </row>
    <row r="8" spans="1:4" ht="15.75" thickBot="1" x14ac:dyDescent="0.3">
      <c r="A8" s="11">
        <v>0</v>
      </c>
      <c r="B8" s="12">
        <v>0</v>
      </c>
      <c r="C8" s="12">
        <v>0</v>
      </c>
      <c r="D8" s="12">
        <v>0</v>
      </c>
    </row>
    <row r="9" spans="1:4" ht="15.75" thickBot="1" x14ac:dyDescent="0.3">
      <c r="A9" s="11">
        <v>1</v>
      </c>
      <c r="B9" s="12">
        <v>2.1999999999999999E-2</v>
      </c>
      <c r="C9" s="12">
        <v>0.154</v>
      </c>
      <c r="D9" s="12">
        <v>1.4E-2</v>
      </c>
    </row>
    <row r="10" spans="1:4" ht="15.75" thickBot="1" x14ac:dyDescent="0.3">
      <c r="A10" s="11">
        <v>10</v>
      </c>
      <c r="B10" s="12">
        <v>6.8000000000000005E-2</v>
      </c>
      <c r="C10" s="12">
        <v>0.48499999999999999</v>
      </c>
      <c r="D10" s="12">
        <v>4.3999999999999997E-2</v>
      </c>
    </row>
    <row r="11" spans="1:4" ht="15.75" thickBot="1" x14ac:dyDescent="0.3">
      <c r="A11" s="11">
        <v>100</v>
      </c>
      <c r="B11" s="12">
        <v>0.214</v>
      </c>
      <c r="C11" s="12">
        <v>1.53</v>
      </c>
      <c r="D11" s="12">
        <v>0.13700000000000001</v>
      </c>
    </row>
    <row r="12" spans="1:4" ht="15.75" thickBot="1" x14ac:dyDescent="0.3">
      <c r="A12" s="11">
        <v>1000</v>
      </c>
      <c r="B12" s="12">
        <v>0.67500000000000004</v>
      </c>
      <c r="C12" s="12">
        <v>4.8490000000000002</v>
      </c>
      <c r="D12" s="12">
        <v>0.433</v>
      </c>
    </row>
    <row r="13" spans="1:4" ht="15.75" thickBot="1" x14ac:dyDescent="0.3">
      <c r="A13" s="15">
        <v>10000</v>
      </c>
      <c r="B13" s="12">
        <v>2.14</v>
      </c>
      <c r="C13" s="12">
        <v>15.34</v>
      </c>
      <c r="D13" s="12">
        <v>1.37</v>
      </c>
    </row>
    <row r="14" spans="1:4" ht="43.5" thickBot="1" x14ac:dyDescent="0.3">
      <c r="A14" s="13" t="s">
        <v>24</v>
      </c>
      <c r="B14" s="14" t="s">
        <v>20</v>
      </c>
      <c r="C14" s="14" t="s">
        <v>21</v>
      </c>
      <c r="D14" s="14" t="s">
        <v>22</v>
      </c>
    </row>
    <row r="15" spans="1:4" ht="15.75" thickBot="1" x14ac:dyDescent="0.3">
      <c r="A15" s="11">
        <v>0</v>
      </c>
      <c r="B15" s="12">
        <v>0</v>
      </c>
      <c r="C15" s="12">
        <v>0</v>
      </c>
      <c r="D15" s="12">
        <v>0</v>
      </c>
    </row>
    <row r="16" spans="1:4" ht="15.75" thickBot="1" x14ac:dyDescent="0.3">
      <c r="A16" s="11">
        <v>1</v>
      </c>
      <c r="B16" s="12">
        <v>1.2E-2</v>
      </c>
      <c r="C16" s="12">
        <v>0.11899999999999999</v>
      </c>
      <c r="D16" s="12">
        <v>0.27</v>
      </c>
    </row>
    <row r="17" spans="1:4" ht="15.75" thickBot="1" x14ac:dyDescent="0.3">
      <c r="A17" s="11">
        <v>10</v>
      </c>
      <c r="B17" s="12">
        <v>3.5999999999999997E-2</v>
      </c>
      <c r="C17" s="12">
        <v>0.375</v>
      </c>
      <c r="D17" s="12">
        <v>0.85299999999999998</v>
      </c>
    </row>
    <row r="18" spans="1:4" ht="15.75" thickBot="1" x14ac:dyDescent="0.3">
      <c r="A18" s="11">
        <v>100</v>
      </c>
      <c r="B18" s="12">
        <v>0.114</v>
      </c>
      <c r="C18" s="12">
        <v>1.1870000000000001</v>
      </c>
      <c r="D18" s="12">
        <v>2.6960000000000002</v>
      </c>
    </row>
    <row r="19" spans="1:4" ht="15.75" thickBot="1" x14ac:dyDescent="0.3">
      <c r="A19" s="11">
        <v>1000</v>
      </c>
      <c r="B19" s="12">
        <v>0.36099999999999999</v>
      </c>
      <c r="C19" s="12">
        <v>3.7519999999999998</v>
      </c>
      <c r="D19" s="12">
        <v>8.5239999999999991</v>
      </c>
    </row>
    <row r="20" spans="1:4" ht="15.75" thickBot="1" x14ac:dyDescent="0.3">
      <c r="A20" s="15">
        <v>10000</v>
      </c>
      <c r="B20" s="12">
        <v>1.1399999999999999</v>
      </c>
      <c r="C20" s="12">
        <v>11.9</v>
      </c>
      <c r="D20" s="12">
        <v>26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"/>
  <sheetViews>
    <sheetView workbookViewId="0">
      <selection activeCell="F21" sqref="F21"/>
    </sheetView>
  </sheetViews>
  <sheetFormatPr defaultRowHeight="15" x14ac:dyDescent="0.25"/>
  <cols>
    <col min="1" max="1" width="10.85546875" bestFit="1" customWidth="1"/>
    <col min="10" max="10" width="50.7109375" customWidth="1"/>
    <col min="14" max="14" width="12" bestFit="1" customWidth="1"/>
  </cols>
  <sheetData>
    <row r="1" spans="1:28" s="18" customFormat="1" ht="48.75" thickBot="1" x14ac:dyDescent="0.3">
      <c r="A1" s="16" t="s">
        <v>27</v>
      </c>
      <c r="B1" s="16" t="s">
        <v>28</v>
      </c>
      <c r="C1" s="17" t="s">
        <v>41</v>
      </c>
      <c r="D1" s="16" t="s">
        <v>29</v>
      </c>
      <c r="E1" s="16" t="s">
        <v>30</v>
      </c>
      <c r="F1" s="16" t="s">
        <v>31</v>
      </c>
      <c r="G1" s="17" t="s">
        <v>25</v>
      </c>
      <c r="H1" s="17" t="s">
        <v>32</v>
      </c>
      <c r="I1" s="16" t="s">
        <v>33</v>
      </c>
      <c r="J1" s="16" t="s">
        <v>26</v>
      </c>
    </row>
    <row r="2" spans="1:28" ht="60.75" thickBot="1" x14ac:dyDescent="0.3">
      <c r="A2" s="26" t="s">
        <v>35</v>
      </c>
      <c r="B2" s="27" t="s">
        <v>34</v>
      </c>
      <c r="C2" s="26">
        <v>5</v>
      </c>
      <c r="D2" s="28" t="s">
        <v>38</v>
      </c>
      <c r="E2" s="27" t="s">
        <v>36</v>
      </c>
      <c r="F2" s="26">
        <v>2.1</v>
      </c>
      <c r="G2" s="29">
        <v>3.8688791304347823</v>
      </c>
      <c r="H2" s="29">
        <v>0.19327631560006639</v>
      </c>
      <c r="I2" s="26">
        <v>23</v>
      </c>
      <c r="J2" s="25" t="s">
        <v>37</v>
      </c>
      <c r="K2" s="20"/>
      <c r="L2" s="21"/>
      <c r="M2" s="22"/>
      <c r="N2" s="21"/>
      <c r="O2" s="21"/>
      <c r="P2" s="23"/>
      <c r="Q2" s="23"/>
      <c r="R2" s="21"/>
      <c r="S2" s="21"/>
      <c r="T2" s="21"/>
      <c r="U2" s="21"/>
      <c r="V2" s="22"/>
      <c r="W2" s="23"/>
      <c r="X2" s="23"/>
      <c r="Y2" s="22"/>
      <c r="Z2" s="24"/>
      <c r="AA2" s="20"/>
      <c r="AB2" s="20"/>
    </row>
    <row r="4" spans="1:28" x14ac:dyDescent="0.25">
      <c r="A4" s="19" t="s">
        <v>42</v>
      </c>
      <c r="B4" s="20"/>
    </row>
    <row r="5" spans="1:28" x14ac:dyDescent="0.25">
      <c r="A5" s="30" t="s">
        <v>39</v>
      </c>
      <c r="B5" s="31"/>
    </row>
    <row r="6" spans="1:28" x14ac:dyDescent="0.25">
      <c r="A6" t="s">
        <v>40</v>
      </c>
      <c r="B6" s="2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Lithogeochem</vt:lpstr>
      <vt:lpstr>Lithogeochm Standards</vt:lpstr>
      <vt:lpstr>Rock Eval</vt:lpstr>
      <vt:lpstr>Scintillometer</vt:lpstr>
      <vt:lpstr>Scintillometre Error</vt:lpstr>
      <vt:lpstr>Reflectance Microscopy</vt:lpstr>
    </vt:vector>
  </TitlesOfParts>
  <Company>Province of British Columbia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Ferri, Fil EMPR:EX</dc:creator>
  <cp:lastModifiedBy>Ferri, Fil EMPR:EX</cp:lastModifiedBy>
  <dcterms:created xsi:type="dcterms:W3CDTF">2019-02-17T20:53:21Z</dcterms:created>
  <dcterms:modified xsi:type="dcterms:W3CDTF">2019-03-12T00:57:38Z</dcterms:modified>
</cp:coreProperties>
</file>